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еяскина МН\Нормативные затраты\НЗ 09.10.25\"/>
    </mc:Choice>
  </mc:AlternateContent>
  <xr:revisionPtr revIDLastSave="0" documentId="13_ncr:1_{AF1554F2-86D2-4CCE-81F8-427CC73A4204}" xr6:coauthVersionLast="46" xr6:coauthVersionMax="46" xr10:uidLastSave="{00000000-0000-0000-0000-000000000000}"/>
  <bookViews>
    <workbookView xWindow="-120" yWindow="-120" windowWidth="24240" windowHeight="13140" tabRatio="868" xr2:uid="{00000000-000D-0000-FFFF-FFFF00000000}"/>
  </bookViews>
  <sheets>
    <sheet name="Норматив ООА" sheetId="11" r:id="rId1"/>
  </sheets>
  <definedNames>
    <definedName name="_xlnm.Print_Area" localSheetId="0">'Норматив ООА'!$A$1:$J$337</definedName>
  </definedNames>
  <calcPr calcId="181029"/>
</workbook>
</file>

<file path=xl/calcChain.xml><?xml version="1.0" encoding="utf-8"?>
<calcChain xmlns="http://schemas.openxmlformats.org/spreadsheetml/2006/main">
  <c r="J295" i="11" l="1"/>
  <c r="J157" i="11"/>
  <c r="J70" i="11"/>
  <c r="J230" i="11"/>
  <c r="J293" i="11"/>
  <c r="J238" i="11"/>
  <c r="J285" i="11"/>
  <c r="J272" i="11"/>
  <c r="J232" i="11"/>
  <c r="J57" i="11"/>
  <c r="J56" i="11"/>
  <c r="J292" i="11"/>
  <c r="J294" i="11"/>
  <c r="J291" i="11"/>
  <c r="J222" i="11"/>
  <c r="J223" i="11"/>
  <c r="J224" i="11"/>
  <c r="J225" i="11"/>
  <c r="J226" i="11"/>
  <c r="J227" i="11"/>
  <c r="J228" i="11"/>
  <c r="J229" i="11"/>
  <c r="J231" i="11"/>
  <c r="J233" i="11"/>
  <c r="J234" i="11"/>
  <c r="J235" i="11"/>
  <c r="J236" i="11"/>
  <c r="J237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6" i="11"/>
  <c r="J287" i="11"/>
  <c r="J288" i="11"/>
  <c r="J289" i="11"/>
  <c r="J290" i="11"/>
  <c r="J221" i="11"/>
  <c r="J194" i="11" l="1"/>
  <c r="J195" i="11"/>
  <c r="J304" i="11"/>
  <c r="J303" i="11" l="1"/>
  <c r="J305" i="11"/>
  <c r="J205" i="11" l="1"/>
  <c r="J147" i="11" l="1"/>
  <c r="J53" i="11" l="1"/>
  <c r="J52" i="11"/>
  <c r="J54" i="11" l="1"/>
  <c r="A444" i="11" l="1"/>
  <c r="B438" i="11"/>
  <c r="B432" i="11"/>
  <c r="B426" i="11"/>
  <c r="B420" i="11"/>
  <c r="B416" i="11"/>
  <c r="B411" i="11"/>
  <c r="B405" i="11"/>
  <c r="B403" i="11"/>
  <c r="B400" i="11"/>
  <c r="B397" i="11"/>
  <c r="B392" i="11"/>
  <c r="B385" i="11"/>
  <c r="B381" i="11"/>
  <c r="B371" i="11"/>
  <c r="B365" i="11"/>
  <c r="B361" i="11"/>
  <c r="B357" i="11"/>
  <c r="D385" i="11"/>
  <c r="D365" i="11"/>
  <c r="D371" i="11"/>
  <c r="E371" i="11"/>
  <c r="E405" i="11"/>
  <c r="D420" i="11"/>
  <c r="E426" i="11"/>
  <c r="E443" i="11"/>
  <c r="E441" i="11"/>
  <c r="E438" i="11"/>
  <c r="E432" i="11"/>
  <c r="E420" i="11"/>
  <c r="E416" i="11"/>
  <c r="E411" i="11"/>
  <c r="E403" i="11"/>
  <c r="E400" i="11"/>
  <c r="E397" i="11"/>
  <c r="E392" i="11"/>
  <c r="E385" i="11"/>
  <c r="E381" i="11"/>
  <c r="E365" i="11"/>
  <c r="E361" i="11"/>
  <c r="E357" i="11"/>
  <c r="D444" i="11" l="1"/>
  <c r="B444" i="11"/>
  <c r="G361" i="11"/>
  <c r="E444" i="11"/>
  <c r="J302" i="11"/>
  <c r="J204" i="11" l="1"/>
  <c r="J203" i="11" l="1"/>
  <c r="J300" i="11" l="1"/>
  <c r="J200" i="11" l="1"/>
  <c r="J202" i="11" l="1"/>
  <c r="J197" i="11"/>
  <c r="J66" i="11"/>
  <c r="J69" i="11"/>
  <c r="J68" i="11"/>
  <c r="J83" i="11"/>
  <c r="J181" i="11" l="1"/>
  <c r="J107" i="11" l="1"/>
  <c r="J146" i="11" l="1"/>
  <c r="J148" i="11" s="1"/>
  <c r="J301" i="11"/>
  <c r="J306" i="11" s="1"/>
  <c r="J124" i="11"/>
  <c r="J125" i="11"/>
  <c r="J38" i="11" l="1"/>
  <c r="J39" i="11"/>
  <c r="J40" i="11"/>
  <c r="J321" i="11" l="1"/>
  <c r="J214" i="11"/>
  <c r="J313" i="11" l="1"/>
  <c r="J314" i="11"/>
  <c r="J315" i="11"/>
  <c r="J316" i="11"/>
  <c r="J317" i="11"/>
  <c r="J318" i="11"/>
  <c r="J319" i="11"/>
  <c r="J320" i="11"/>
  <c r="J322" i="11"/>
  <c r="J323" i="11"/>
  <c r="J312" i="11"/>
  <c r="J324" i="11" l="1"/>
  <c r="J167" i="11"/>
  <c r="J206" i="11" l="1"/>
  <c r="J188" i="11"/>
  <c r="J189" i="11" s="1"/>
  <c r="J76" i="11"/>
  <c r="J213" i="11"/>
  <c r="J215" i="11" s="1"/>
  <c r="J23" i="11" l="1"/>
  <c r="J182" i="11" l="1"/>
  <c r="J84" i="11"/>
  <c r="J98" i="11"/>
  <c r="J99" i="11" s="1"/>
  <c r="J92" i="11"/>
  <c r="J93" i="11" s="1"/>
  <c r="J82" i="11"/>
  <c r="J85" i="11" l="1"/>
  <c r="J141" i="11"/>
  <c r="J21" i="11" l="1"/>
  <c r="J22" i="11"/>
  <c r="J24" i="11" l="1"/>
  <c r="J196" i="11"/>
  <c r="J198" i="11"/>
  <c r="J199" i="11"/>
  <c r="J201" i="11"/>
  <c r="J173" i="11"/>
  <c r="J140" i="11"/>
  <c r="J134" i="11"/>
  <c r="J207" i="11" l="1"/>
  <c r="J48" i="11"/>
  <c r="J75" i="11"/>
  <c r="J77" i="11" s="1"/>
  <c r="J163" i="11" l="1"/>
  <c r="J166" i="11" l="1"/>
  <c r="J165" i="11"/>
  <c r="J164" i="11"/>
  <c r="J153" i="11"/>
  <c r="J154" i="11"/>
  <c r="J155" i="11"/>
  <c r="J156" i="11"/>
  <c r="J158" i="11" l="1"/>
  <c r="J168" i="11"/>
  <c r="J135" i="11"/>
  <c r="J142" i="11"/>
  <c r="J336" i="11"/>
  <c r="J333" i="11"/>
  <c r="J334" i="11"/>
  <c r="J55" i="11" l="1"/>
  <c r="J29" i="11" l="1"/>
  <c r="J114" i="11" l="1"/>
  <c r="J106" i="11"/>
  <c r="J67" i="11"/>
  <c r="J49" i="11"/>
  <c r="J50" i="11"/>
  <c r="J51" i="11"/>
  <c r="J335" i="11"/>
  <c r="J337" i="11" s="1"/>
  <c r="J174" i="11"/>
  <c r="J123" i="11"/>
  <c r="J122" i="11"/>
  <c r="J121" i="11"/>
  <c r="J108" i="11"/>
  <c r="J105" i="11"/>
  <c r="J104" i="11"/>
  <c r="J62" i="11"/>
  <c r="J58" i="11" l="1"/>
  <c r="J109" i="11"/>
  <c r="J126" i="11"/>
  <c r="J115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<sst xmlns="http://schemas.openxmlformats.org/spreadsheetml/2006/main" count="453" uniqueCount="288">
  <si>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</si>
  <si>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</si>
  <si>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</si>
  <si>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</si>
  <si>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</si>
  <si>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</si>
  <si>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</si>
  <si>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</si>
  <si>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</si>
  <si>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</si>
  <si>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Наименование запасных частей</t>
  </si>
  <si>
    <t xml:space="preserve">Планируемое к приобретению количество запасных частей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</si>
  <si>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</si>
  <si>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</si>
  <si>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</si>
  <si>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</si>
  <si>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</si>
  <si>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>Наименование запасных частей для принтеров, многофункциональных устройств, копировальных аппаратов и иной оргтехники</t>
  </si>
  <si>
    <t>Наименование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</si>
  <si>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</si>
  <si>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</si>
  <si>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</si>
  <si>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</si>
  <si>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</si>
  <si>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</si>
  <si>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</si>
  <si>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</si>
  <si>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</si>
  <si>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</si>
  <si>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</si>
  <si>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</si>
  <si>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</si>
  <si>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</si>
  <si>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</si>
  <si>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</si>
  <si>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</si>
  <si>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Корректирующая жидкость</t>
  </si>
  <si>
    <t>Корректирующая лента</t>
  </si>
  <si>
    <t xml:space="preserve">Блокнот 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</si>
  <si>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</si>
  <si>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</si>
  <si>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</si>
  <si>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</si>
  <si>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</si>
  <si>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</si>
  <si>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</si>
  <si>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</si>
  <si>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</si>
  <si>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</si>
  <si>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</si>
  <si>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</si>
  <si>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</si>
  <si>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</si>
  <si>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</si>
  <si>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</si>
  <si>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</si>
  <si>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</si>
  <si>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</si>
  <si>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Точилка для карандашей</t>
  </si>
  <si>
    <t>Файл-вкладыш</t>
  </si>
  <si>
    <t>Краска штемпельная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</si>
  <si>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</si>
  <si>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</si>
  <si>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</si>
  <si>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</si>
  <si>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</si>
  <si>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</si>
  <si>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</si>
  <si>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</si>
  <si>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</si>
  <si>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</si>
  <si>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</si>
  <si>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</si>
  <si>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</si>
  <si>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</si>
  <si>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</si>
  <si>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</si>
  <si>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</si>
  <si>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</si>
  <si>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</si>
  <si>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</si>
  <si>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</si>
  <si>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</si>
  <si>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</si>
  <si>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</si>
  <si>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</si>
  <si>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</si>
  <si>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</si>
  <si>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</si>
  <si>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</si>
  <si>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</si>
  <si>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</si>
  <si>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</si>
  <si>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>Цена 1-й единицы носителя информации
(не более , руб.)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</si>
  <si>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</si>
  <si>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</si>
  <si>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</si>
  <si>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</si>
  <si>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</si>
  <si>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</si>
  <si>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</si>
  <si>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</si>
  <si>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</si>
  <si>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</si>
  <si>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</si>
  <si>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</si>
  <si>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</si>
  <si>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</si>
  <si>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</si>
  <si>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</si>
  <si>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</si>
  <si>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</si>
  <si>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</si>
  <si>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</si>
  <si>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</si>
  <si>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</si>
  <si>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</si>
  <si>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</si>
  <si>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</si>
  <si>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</si>
  <si>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</si>
  <si>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</si>
  <si>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</si>
  <si>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</si>
  <si>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</si>
  <si>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</si>
  <si>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</si>
  <si>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</si>
  <si>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</si>
  <si>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</si>
  <si>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</si>
  <si>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</si>
  <si>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</si>
  <si>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марок для конвертов</t>
  </si>
  <si>
    <t xml:space="preserve">Количество командированных работников
</t>
  </si>
  <si>
    <t>Цена  проезда по месту командирования
(не более, руб)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</si>
  <si>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</si>
  <si>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</si>
  <si>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</si>
  <si>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</si>
  <si>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</si>
  <si>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</si>
  <si>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</si>
  <si>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</si>
  <si>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</si>
  <si>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</si>
  <si>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</si>
  <si>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</si>
  <si>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</si>
  <si>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</si>
  <si>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</si>
  <si>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</si>
  <si>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</si>
  <si>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</si>
  <si>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</si>
  <si>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местные телефонные соединенения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</si>
  <si>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</si>
  <si>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</si>
  <si>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</si>
  <si>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</si>
  <si>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</si>
  <si>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</si>
  <si>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пропуск междугородних соединений</t>
  </si>
  <si>
    <t>Сплит система (кондиционер)</t>
  </si>
  <si>
    <t>Радио телефон</t>
  </si>
  <si>
    <t>Антивирусное программное обеспечение</t>
  </si>
  <si>
    <t>Услуги по монтажу и (установке)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</si>
  <si>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</si>
  <si>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</si>
  <si>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</si>
  <si>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</si>
  <si>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</si>
  <si>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</si>
  <si>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</si>
  <si>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</si>
  <si>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</si>
  <si>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</si>
  <si>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</si>
  <si>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</si>
  <si>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</si>
  <si>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</si>
  <si>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</si>
  <si>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</si>
  <si>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</si>
  <si>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</si>
  <si>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</si>
  <si>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</si>
  <si>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</si>
  <si>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</si>
  <si>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</si>
  <si>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</si>
  <si>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</si>
  <si>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</si>
  <si>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</si>
  <si>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</si>
  <si>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</si>
  <si>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</si>
  <si>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</si>
  <si>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</si>
  <si>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</si>
  <si>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</si>
  <si>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>Количество разовых услуг пассажирских перевозок</t>
  </si>
  <si>
    <t>Межгород (километраж в обе стороны за 1 км.)</t>
  </si>
  <si>
    <t xml:space="preserve">Почасовая поездка по городу (не более 20 км.) 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</si>
  <si>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</si>
  <si>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</si>
  <si>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</si>
  <si>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</si>
  <si>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</si>
  <si>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</si>
  <si>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</si>
  <si>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</si>
  <si>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</si>
  <si>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</si>
  <si>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</si>
  <si>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</si>
  <si>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</si>
  <si>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</si>
  <si>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</si>
  <si>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</si>
  <si>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</si>
  <si>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</si>
  <si>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</si>
  <si>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</si>
  <si>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</si>
  <si>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</si>
  <si>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</si>
  <si>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</si>
  <si>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</si>
  <si>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</si>
  <si>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Право использования программы для ЭВМ "Контур-Бухгалтерия Бюджет" ("Полная версия", основная лицензия) - лицензия на годовой пакет обновлений</t>
  </si>
  <si>
    <t>Право использования программы для ЭВМ "Контур-Бухгалтерия Бюджет" (программный модуль "Архив и ЭДО", дополнительное рабочее место) - лицензия на годовой пакет обновлений</t>
  </si>
  <si>
    <t>Право использования программы для ЭВМ "Контур-Зарплата (АМБа)" до 25 ЛС (годовой пакет обновлений)</t>
  </si>
  <si>
    <t>Среднее количество часов аренды транспортного средства по разовой услуге/ межгород (средний километраж в обе стороны)</t>
  </si>
  <si>
    <t>Цена 1 часа аренды транспортного средства по разовой услуге
(не более, руб)/ цена за один киллометр</t>
  </si>
  <si>
    <t>Шредер (уничтожитель документов)</t>
  </si>
  <si>
    <t>Лазерный дальномер</t>
  </si>
  <si>
    <t>Светильник настольный</t>
  </si>
  <si>
    <t>Приложение</t>
  </si>
  <si>
    <t>Приобретение конвертов (маркированные конверты)</t>
  </si>
  <si>
    <t>Удленитель</t>
  </si>
  <si>
    <t>Антресоль для документов</t>
  </si>
  <si>
    <t>Удостоверение</t>
  </si>
  <si>
    <t>Короб архивный</t>
  </si>
  <si>
    <t>от "01" апреля 2025 г. № 13</t>
  </si>
  <si>
    <t>Приобретение программы для ЭВМ "1С: Предприятие", "1С:Бухгалтерия государственного учреждения"</t>
  </si>
  <si>
    <t>Право использования программы для ЭВМ  "1С: Предприятие", "1С:Бухгалтерия государственного учреждения" лицензия на годовой пакет обновлений</t>
  </si>
  <si>
    <t>Зажимы для бумаг 51 мм</t>
  </si>
  <si>
    <t>Клейкая лента (скотч) 19 мм</t>
  </si>
  <si>
    <t>Клейкая лента (скотч) 50 мм</t>
  </si>
  <si>
    <t>Книга учета (регистрации)</t>
  </si>
  <si>
    <t>Подушка для смачивания пальцев</t>
  </si>
  <si>
    <t>Стержень микрографический (0,5-0,7)</t>
  </si>
  <si>
    <t>Карандаш простой</t>
  </si>
  <si>
    <t>Зажимы для бумаг 32мм</t>
  </si>
  <si>
    <t>Коврик на стол (подкладной)</t>
  </si>
  <si>
    <t>Фотобумага</t>
  </si>
  <si>
    <t xml:space="preserve">Ластик </t>
  </si>
  <si>
    <t>3. Сеть "Интернет" и услуги интернет-провайдера</t>
  </si>
  <si>
    <t xml:space="preserve"> Затраты на содержание имущества</t>
  </si>
  <si>
    <t xml:space="preserve">5.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</si>
  <si>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6. Услуги по сопровождению и приобретению иного программного обеспечения</t>
  </si>
  <si>
    <t>7. Приобретение простых (неисключительных) лицензий на использование прогаммного обеспечения защите информации</t>
  </si>
  <si>
    <t>8. Приобретение принтеров, многофункциональных устройств и коприровальных аппаратов (оргтехники)</t>
  </si>
  <si>
    <t>9. Затраты на приобретение средств подвижной связи</t>
  </si>
  <si>
    <t>10.Затраты на приобретение планшетных компьютеров</t>
  </si>
  <si>
    <t>11.Затраты на приобретение мониторов</t>
  </si>
  <si>
    <t>12. Затраты на приобретение вычислительной техники</t>
  </si>
  <si>
    <t>13. Приобретение других запасных частей для вычислительной техники</t>
  </si>
  <si>
    <t xml:space="preserve">14. Приобретение магнитных и оптических носителей информации </t>
  </si>
  <si>
    <t xml:space="preserve"> Приобретение деталей для содержания принтеров, многофункциональных устройств, копировальных аппаратов и иной оргтехники</t>
  </si>
  <si>
    <t xml:space="preserve">15. Приобретение запасных частей для принтеров, многофункциональных устройств, копировальных аппаратов и иной оргтехники
</t>
  </si>
  <si>
    <t>16. Затраты на оплату почтовой связи</t>
  </si>
  <si>
    <t>17. Затраты на оплату  услуг почтовой связи</t>
  </si>
  <si>
    <t xml:space="preserve">18. Затраты на оплату разовых услуг пассажирских перевозок при проведении совещания
</t>
  </si>
  <si>
    <t>19. Затраты на оплату  проезда к месту командировки и обратно</t>
  </si>
  <si>
    <t>20.  Затраты на оплату  жилого помещения на период командирования</t>
  </si>
  <si>
    <t>21. Техническое обслуживание и регламентно-профилактический ремонт систем кондиционирования и вентиляции</t>
  </si>
  <si>
    <t>22. Затраты на оплату услуг внештатных сотрудников</t>
  </si>
  <si>
    <t>23.  Затраты на оплату работ по монтажу (установке), дооборудования  и наладке оборудования</t>
  </si>
  <si>
    <t>24. Приобретение мебели отдельных материально-технические средств для кабинетов</t>
  </si>
  <si>
    <t>25. Приобретение систем кондиционирования</t>
  </si>
  <si>
    <t>26. Приобретение канцелярских принадлежностей</t>
  </si>
  <si>
    <t xml:space="preserve">27. Затраты на приобретение хозяйственных товаров и принадлежностей
</t>
  </si>
  <si>
    <t xml:space="preserve">28. Затраты на приобретение материальных запасов для нужд гражданской обороны </t>
  </si>
  <si>
    <t xml:space="preserve">29. Затраты на разработку проектной документации определяются в соответствии со статьей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 и с законодательством Российской Федерации о градостроительной деятельности.
</t>
  </si>
  <si>
    <t xml:space="preserve">
30.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</si>
  <si>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 xml:space="preserve">31. Затраты на приобретение образовательных услуг по профессиональной переподготовке и повышению квалификации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</si>
</sst>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2" fontId="1" fillId="2" borderId="0" xfId="0" applyNumberFormat="1" applyFont="1" applyFill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2" fontId="1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/>
    <xf numFmtId="4" fontId="4" fillId="2" borderId="0" xfId="0" applyNumberFormat="1" applyFont="1" applyFill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3" fillId="2" borderId="0" xfId="0" applyFont="1" applyFill="1" applyAlignment="1">
      <alignment horizontal="center" vertical="center"/>
    </xf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/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/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/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/>
    <xf numFmtId="0" fontId="4" fillId="2" borderId="5" xfId="0" applyFont="1" applyFill="1" applyBorder="1"/>
    <xf numFmtId="4" fontId="4" fillId="2" borderId="1" xfId="0" applyNumberFormat="1" applyFont="1" applyFill="1" applyBorder="1"/>
    <xf numFmtId="4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/>
    <xf numFmtId="4" fontId="1" fillId="2" borderId="4" xfId="0" applyNumberFormat="1" applyFont="1" applyFill="1" applyBorder="1"/>
    <xf numFmtId="4" fontId="1" fillId="2" borderId="6" xfId="0" applyNumberFormat="1" applyFont="1" applyFill="1" applyBorder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4" fillId="2" borderId="4" xfId="0" applyFont="1" applyFill="1" applyBorder="1"/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5" fillId="0" borderId="6" xfId="0" applyFont="1" applyBorder="1"/>
    <xf numFmtId="0" fontId="5" fillId="0" borderId="5" xfId="0" applyFont="1" applyBorder="1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4" fontId="4" fillId="2" borderId="6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7" xfId="0" applyNumberFormat="1" applyFont="1" applyFill="1" applyBorder="1"/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4" fillId="2" borderId="0" xfId="0" applyFont="1" applyFill="1" applyAlignment="1"/>
    <xf numFmtId="0" fontId="1" fillId="2" borderId="0" xfId="0" applyFont="1" applyFill="1" applyAlignment="1"/>
    <xf numFmtId="0" fontId="1" fillId="2" borderId="2" xfId="0" applyFont="1" applyFill="1" applyBorder="1" applyAlignment="1">
      <alignment horizontal="center" wrapText="1"/>
    </xf>
    <xf numFmtId="2" fontId="1" fillId="2" borderId="0" xfId="0" applyNumberFormat="1" applyFont="1" applyFill="1" applyAlignment="1">
      <alignment wrapText="1"/>
    </xf>
    <xf numFmtId="2" fontId="1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4"/>
  <sheetViews>
    <sheetView tabSelected="1" topLeftCell="A329" zoomScaleNormal="100" zoomScaleSheetLayoutView="100" workbookViewId="0">
      <selection activeCell="D337" sqref="D337:F337"/>
    </sheetView>
  </sheetViews>
  <sheetFormatPr defaultColWidth="9.125" defaultRowHeight="15"/>
  <cols>
    <col min="1" max="1" width="28.625" style="1" customWidth="1"/>
    <col min="2" max="2" width="15.625" style="1" customWidth="1"/>
    <col min="3" max="3" width="14.25" style="1" customWidth="1"/>
    <col min="4" max="4" width="15.125" style="1" customWidth="1"/>
    <col min="5" max="5" width="8.75" style="1" customWidth="1"/>
    <col min="6" max="6" width="28.125" style="1" customWidth="1"/>
    <col min="7" max="7" width="14.375" style="1" hidden="1" customWidth="1"/>
    <col min="8" max="8" width="17.625" style="1" customWidth="1"/>
    <col min="9" max="9" width="11.5" style="1" customWidth="1"/>
    <col min="10" max="10" width="19.625" style="1" customWidth="1"/>
    <col min="11" max="16384" width="9.125" style="1"/>
  </cols>
  <sheetData>
    <row r="1" spans="1:10" ht="15" customHeight="1">
      <c r="H1" s="121" t="s">
        <v>238</v>
      </c>
      <c r="I1" s="114"/>
      <c r="J1" s="114"/>
    </row>
    <row r="2" spans="1:10" ht="31.5" customHeight="1">
      <c r="H2" s="135" t="s">
        <v>188</v>
      </c>
      <c r="I2" s="114"/>
      <c r="J2" s="114"/>
    </row>
    <row r="3" spans="1:10">
      <c r="H3" s="114" t="s">
        <v>244</v>
      </c>
      <c r="I3" s="114"/>
      <c r="J3" s="114"/>
    </row>
    <row r="8" spans="1:10" ht="18.75" customHeight="1">
      <c r="A8" s="136" t="s">
        <v>204</v>
      </c>
      <c r="B8" s="136"/>
      <c r="C8" s="136"/>
      <c r="D8" s="136"/>
      <c r="E8" s="136"/>
      <c r="F8" s="121"/>
      <c r="G8" s="121"/>
      <c r="H8" s="121"/>
      <c r="I8" s="121"/>
      <c r="J8" s="121"/>
    </row>
    <row r="9" spans="1:10" ht="38.25" customHeight="1">
      <c r="A9" s="136"/>
      <c r="B9" s="136"/>
      <c r="C9" s="136"/>
      <c r="D9" s="136"/>
      <c r="E9" s="136"/>
      <c r="F9" s="121"/>
      <c r="G9" s="121"/>
      <c r="H9" s="121"/>
      <c r="I9" s="121"/>
      <c r="J9" s="121"/>
    </row>
    <row r="10" spans="1:10" ht="15" customHeight="1">
      <c r="A10" s="48"/>
      <c r="B10" s="48"/>
      <c r="C10" s="137" t="s">
        <v>123</v>
      </c>
      <c r="D10" s="137"/>
      <c r="E10" s="137"/>
      <c r="F10" s="137"/>
      <c r="G10" s="137"/>
      <c r="H10" s="137"/>
      <c r="I10" s="47"/>
      <c r="J10" s="47"/>
    </row>
    <row r="11" spans="1:10">
      <c r="D11" s="117" t="s">
        <v>111</v>
      </c>
      <c r="E11" s="117"/>
      <c r="F11" s="117"/>
    </row>
    <row r="12" spans="1:10">
      <c r="A12" s="113" t="s">
        <v>14</v>
      </c>
      <c r="B12" s="113"/>
      <c r="C12" s="113"/>
      <c r="D12" s="113"/>
      <c r="E12" s="121"/>
      <c r="F12" s="121"/>
      <c r="G12" s="121"/>
      <c r="H12" s="121"/>
      <c r="I12" s="121"/>
      <c r="J12" s="121"/>
    </row>
    <row r="13" spans="1:10" ht="15" customHeight="1">
      <c r="A13" s="89" t="s">
        <v>0</v>
      </c>
      <c r="B13" s="89"/>
      <c r="C13" s="89"/>
      <c r="D13" s="89"/>
      <c r="E13" s="121"/>
      <c r="F13" s="121"/>
      <c r="G13" s="121"/>
      <c r="H13" s="121"/>
      <c r="I13" s="121"/>
      <c r="J13" s="121"/>
    </row>
    <row r="14" spans="1:10" ht="117" customHeight="1">
      <c r="A14" s="43" t="s">
        <v>9</v>
      </c>
      <c r="B14" s="90" t="s">
        <v>75</v>
      </c>
      <c r="C14" s="116"/>
      <c r="D14" s="74" t="s">
        <v>108</v>
      </c>
      <c r="E14" s="74"/>
      <c r="F14" s="116"/>
      <c r="G14" s="74" t="s">
        <v>90</v>
      </c>
      <c r="H14" s="74"/>
      <c r="I14" s="116"/>
      <c r="J14" s="43" t="s">
        <v>91</v>
      </c>
    </row>
    <row r="15" spans="1:10">
      <c r="A15" s="2" t="s">
        <v>16</v>
      </c>
      <c r="B15" s="65" t="s">
        <v>76</v>
      </c>
      <c r="C15" s="65"/>
      <c r="D15" s="120">
        <v>6</v>
      </c>
      <c r="E15" s="120"/>
      <c r="F15" s="65"/>
      <c r="G15" s="82">
        <v>300</v>
      </c>
      <c r="H15" s="82"/>
      <c r="I15" s="82"/>
      <c r="J15" s="4">
        <f>D15*G15*12</f>
        <v>21600</v>
      </c>
    </row>
    <row r="16" spans="1:10" ht="16.5" customHeight="1">
      <c r="E16" s="3"/>
    </row>
    <row r="17" spans="1:10">
      <c r="A17" s="113" t="s">
        <v>15</v>
      </c>
      <c r="B17" s="113"/>
      <c r="C17" s="113"/>
      <c r="D17" s="113"/>
      <c r="E17" s="121"/>
      <c r="F17" s="121"/>
      <c r="G17" s="121"/>
      <c r="H17" s="121"/>
      <c r="I17" s="121"/>
      <c r="J17" s="121"/>
    </row>
    <row r="18" spans="1:10">
      <c r="A18" s="89" t="s">
        <v>0</v>
      </c>
      <c r="B18" s="89"/>
      <c r="C18" s="89"/>
      <c r="D18" s="89"/>
      <c r="E18" s="121"/>
      <c r="F18" s="121"/>
      <c r="G18" s="121"/>
      <c r="H18" s="121"/>
      <c r="I18" s="121"/>
      <c r="J18" s="121"/>
    </row>
    <row r="19" spans="1:10">
      <c r="A19" s="117" t="s">
        <v>77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0" ht="123.75" customHeight="1">
      <c r="A20" s="43" t="s">
        <v>9</v>
      </c>
      <c r="B20" s="90" t="s">
        <v>75</v>
      </c>
      <c r="C20" s="90"/>
      <c r="D20" s="74" t="s">
        <v>78</v>
      </c>
      <c r="E20" s="90"/>
      <c r="F20" s="74" t="s">
        <v>106</v>
      </c>
      <c r="G20" s="90"/>
      <c r="H20" s="74" t="s">
        <v>92</v>
      </c>
      <c r="I20" s="90"/>
      <c r="J20" s="43" t="s">
        <v>91</v>
      </c>
    </row>
    <row r="21" spans="1:10" ht="18" customHeight="1">
      <c r="A21" s="2" t="s">
        <v>16</v>
      </c>
      <c r="B21" s="120" t="s">
        <v>155</v>
      </c>
      <c r="C21" s="65"/>
      <c r="D21" s="122">
        <v>6</v>
      </c>
      <c r="E21" s="122"/>
      <c r="F21" s="122">
        <v>680.4</v>
      </c>
      <c r="G21" s="122"/>
      <c r="H21" s="122">
        <v>0.8</v>
      </c>
      <c r="I21" s="122"/>
      <c r="J21" s="4">
        <f>(D21*F21*H21)*12</f>
        <v>39191.040000000001</v>
      </c>
    </row>
    <row r="22" spans="1:10" ht="31.5" customHeight="1">
      <c r="A22" s="2" t="s">
        <v>16</v>
      </c>
      <c r="B22" s="120" t="s">
        <v>112</v>
      </c>
      <c r="C22" s="65"/>
      <c r="D22" s="122">
        <v>6</v>
      </c>
      <c r="E22" s="122"/>
      <c r="F22" s="122">
        <v>420</v>
      </c>
      <c r="G22" s="122"/>
      <c r="H22" s="122"/>
      <c r="I22" s="122"/>
      <c r="J22" s="4">
        <f>D22*F22*H22</f>
        <v>0</v>
      </c>
    </row>
    <row r="23" spans="1:10" ht="27.75" customHeight="1">
      <c r="A23" s="2" t="s">
        <v>16</v>
      </c>
      <c r="B23" s="123" t="s">
        <v>162</v>
      </c>
      <c r="C23" s="124"/>
      <c r="D23" s="125">
        <v>6</v>
      </c>
      <c r="E23" s="126"/>
      <c r="F23" s="125">
        <v>480</v>
      </c>
      <c r="G23" s="126"/>
      <c r="H23" s="125">
        <v>4</v>
      </c>
      <c r="I23" s="126"/>
      <c r="J23" s="4">
        <f>D23*F23*H23</f>
        <v>11520</v>
      </c>
    </row>
    <row r="24" spans="1:10" ht="18" customHeight="1">
      <c r="A24" s="5" t="s">
        <v>81</v>
      </c>
      <c r="B24" s="80"/>
      <c r="C24" s="80"/>
      <c r="D24" s="80"/>
      <c r="E24" s="80"/>
      <c r="F24" s="80"/>
      <c r="G24" s="80"/>
      <c r="H24" s="108"/>
      <c r="I24" s="108"/>
      <c r="J24" s="6">
        <f>J21+J22+J23</f>
        <v>50711.040000000001</v>
      </c>
    </row>
    <row r="25" spans="1:10">
      <c r="B25" s="121"/>
      <c r="C25" s="114"/>
    </row>
    <row r="26" spans="1:10">
      <c r="A26" s="117" t="s">
        <v>258</v>
      </c>
      <c r="B26" s="117"/>
      <c r="C26" s="117"/>
      <c r="D26" s="117"/>
      <c r="E26" s="114"/>
      <c r="F26" s="114"/>
      <c r="G26" s="114"/>
      <c r="H26" s="114"/>
      <c r="I26" s="114"/>
      <c r="J26" s="114"/>
    </row>
    <row r="27" spans="1:10" ht="26.25" customHeight="1">
      <c r="A27" s="89" t="s">
        <v>0</v>
      </c>
      <c r="B27" s="89"/>
      <c r="C27" s="89"/>
      <c r="D27" s="89"/>
      <c r="E27" s="121"/>
      <c r="F27" s="121"/>
      <c r="G27" s="121"/>
      <c r="H27" s="121"/>
      <c r="I27" s="121"/>
      <c r="J27" s="121"/>
    </row>
    <row r="28" spans="1:10" ht="54" customHeight="1">
      <c r="A28" s="74" t="s">
        <v>98</v>
      </c>
      <c r="B28" s="116"/>
      <c r="C28" s="116"/>
      <c r="D28" s="74" t="s">
        <v>1</v>
      </c>
      <c r="E28" s="116"/>
      <c r="F28" s="116"/>
      <c r="G28" s="74" t="s">
        <v>99</v>
      </c>
      <c r="H28" s="116"/>
      <c r="I28" s="116"/>
      <c r="J28" s="43" t="s">
        <v>91</v>
      </c>
    </row>
    <row r="29" spans="1:10">
      <c r="A29" s="65" t="s">
        <v>189</v>
      </c>
      <c r="B29" s="65"/>
      <c r="C29" s="65"/>
      <c r="D29" s="65">
        <v>1</v>
      </c>
      <c r="E29" s="65"/>
      <c r="F29" s="65"/>
      <c r="G29" s="93">
        <v>1680</v>
      </c>
      <c r="H29" s="82"/>
      <c r="I29" s="82"/>
      <c r="J29" s="45">
        <f>D29*G29*12</f>
        <v>20160</v>
      </c>
    </row>
    <row r="30" spans="1:10">
      <c r="D30" s="7"/>
    </row>
    <row r="31" spans="1:10">
      <c r="A31" s="117" t="s">
        <v>259</v>
      </c>
      <c r="B31" s="117"/>
      <c r="C31" s="117"/>
      <c r="D31" s="117"/>
      <c r="E31" s="114"/>
      <c r="F31" s="114"/>
      <c r="G31" s="114"/>
      <c r="H31" s="114"/>
      <c r="I31" s="114"/>
      <c r="J31" s="114"/>
    </row>
    <row r="32" spans="1:10" ht="15.75" customHeight="1">
      <c r="A32" s="7"/>
      <c r="B32" s="7"/>
      <c r="C32" s="7"/>
      <c r="D32" s="7"/>
    </row>
    <row r="33" spans="1:10" ht="15" customHeight="1">
      <c r="A33" s="113" t="s">
        <v>260</v>
      </c>
      <c r="B33" s="113"/>
      <c r="C33" s="113"/>
      <c r="D33" s="113"/>
      <c r="E33" s="114"/>
      <c r="F33" s="114"/>
      <c r="G33" s="114"/>
      <c r="H33" s="114"/>
      <c r="I33" s="114"/>
      <c r="J33" s="114"/>
    </row>
    <row r="34" spans="1:10" ht="63.75" customHeight="1">
      <c r="A34" s="74" t="s">
        <v>2</v>
      </c>
      <c r="B34" s="90"/>
      <c r="C34" s="74" t="s">
        <v>151</v>
      </c>
      <c r="D34" s="90"/>
      <c r="E34" s="90"/>
      <c r="F34" s="74" t="s">
        <v>3</v>
      </c>
      <c r="G34" s="90"/>
      <c r="H34" s="90"/>
      <c r="I34" s="90"/>
      <c r="J34" s="43" t="s">
        <v>91</v>
      </c>
    </row>
    <row r="35" spans="1:10">
      <c r="A35" s="84" t="s">
        <v>115</v>
      </c>
      <c r="B35" s="115"/>
      <c r="C35" s="65">
        <v>3</v>
      </c>
      <c r="D35" s="65"/>
      <c r="E35" s="65"/>
      <c r="F35" s="82">
        <v>8000</v>
      </c>
      <c r="G35" s="82"/>
      <c r="H35" s="82"/>
      <c r="I35" s="82"/>
      <c r="J35" s="4">
        <f>C35*F35</f>
        <v>24000</v>
      </c>
    </row>
    <row r="36" spans="1:10">
      <c r="A36" s="84" t="s">
        <v>116</v>
      </c>
      <c r="B36" s="115"/>
      <c r="C36" s="65">
        <v>1</v>
      </c>
      <c r="D36" s="65"/>
      <c r="E36" s="65"/>
      <c r="F36" s="82">
        <v>8000</v>
      </c>
      <c r="G36" s="82"/>
      <c r="H36" s="82"/>
      <c r="I36" s="82"/>
      <c r="J36" s="4">
        <f>C36*F36</f>
        <v>8000</v>
      </c>
    </row>
    <row r="37" spans="1:10" ht="15" customHeight="1">
      <c r="A37" s="84" t="s">
        <v>117</v>
      </c>
      <c r="B37" s="115"/>
      <c r="C37" s="65">
        <v>1</v>
      </c>
      <c r="D37" s="65"/>
      <c r="E37" s="65"/>
      <c r="F37" s="82">
        <v>8000</v>
      </c>
      <c r="G37" s="82"/>
      <c r="H37" s="82"/>
      <c r="I37" s="82"/>
      <c r="J37" s="4">
        <f>C37*F37</f>
        <v>8000</v>
      </c>
    </row>
    <row r="38" spans="1:10" ht="15" customHeight="1">
      <c r="A38" s="66" t="s">
        <v>190</v>
      </c>
      <c r="B38" s="67"/>
      <c r="C38" s="77">
        <v>1</v>
      </c>
      <c r="D38" s="103"/>
      <c r="E38" s="78"/>
      <c r="F38" s="82">
        <v>12000</v>
      </c>
      <c r="G38" s="82"/>
      <c r="H38" s="82"/>
      <c r="I38" s="82"/>
      <c r="J38" s="4">
        <f t="shared" ref="J38:J40" si="0">C38*F38</f>
        <v>12000</v>
      </c>
    </row>
    <row r="39" spans="1:10" ht="15" customHeight="1">
      <c r="A39" s="66" t="s">
        <v>194</v>
      </c>
      <c r="B39" s="67"/>
      <c r="C39" s="77">
        <v>1</v>
      </c>
      <c r="D39" s="103"/>
      <c r="E39" s="78"/>
      <c r="F39" s="82">
        <v>10000</v>
      </c>
      <c r="G39" s="82"/>
      <c r="H39" s="82"/>
      <c r="I39" s="82"/>
      <c r="J39" s="4">
        <f t="shared" si="0"/>
        <v>10000</v>
      </c>
    </row>
    <row r="40" spans="1:10" ht="15" customHeight="1">
      <c r="A40" s="66" t="s">
        <v>195</v>
      </c>
      <c r="B40" s="67"/>
      <c r="C40" s="77">
        <v>1</v>
      </c>
      <c r="D40" s="103"/>
      <c r="E40" s="78"/>
      <c r="F40" s="68">
        <v>5000</v>
      </c>
      <c r="G40" s="119"/>
      <c r="H40" s="119"/>
      <c r="I40" s="69"/>
      <c r="J40" s="4">
        <f t="shared" si="0"/>
        <v>5000</v>
      </c>
    </row>
    <row r="41" spans="1:10">
      <c r="A41" s="80" t="s">
        <v>81</v>
      </c>
      <c r="B41" s="80"/>
      <c r="C41" s="80"/>
      <c r="D41" s="80"/>
      <c r="E41" s="80"/>
      <c r="F41" s="108"/>
      <c r="G41" s="108"/>
      <c r="H41" s="108"/>
      <c r="I41" s="108"/>
      <c r="J41" s="6">
        <f>SUM(J35:J40)</f>
        <v>67000</v>
      </c>
    </row>
    <row r="42" spans="1:10">
      <c r="J42" s="3"/>
    </row>
    <row r="43" spans="1:10">
      <c r="J43" s="3"/>
    </row>
    <row r="44" spans="1:10" ht="15" customHeight="1">
      <c r="A44" s="113" t="s">
        <v>4</v>
      </c>
      <c r="B44" s="113"/>
      <c r="C44" s="113"/>
      <c r="D44" s="113"/>
      <c r="E44" s="113"/>
      <c r="F44" s="113"/>
      <c r="G44" s="113"/>
      <c r="H44" s="113"/>
      <c r="I44" s="113"/>
      <c r="J44" s="113"/>
    </row>
    <row r="45" spans="1:10">
      <c r="J45" s="3"/>
    </row>
    <row r="46" spans="1:10" ht="15" customHeight="1">
      <c r="A46" s="117" t="s">
        <v>261</v>
      </c>
      <c r="B46" s="117"/>
      <c r="C46" s="117"/>
      <c r="D46" s="117"/>
      <c r="E46" s="117"/>
      <c r="F46" s="117"/>
      <c r="G46" s="117"/>
      <c r="H46" s="117"/>
      <c r="I46" s="117"/>
      <c r="J46" s="117"/>
    </row>
    <row r="47" spans="1:10" s="42" customFormat="1" ht="45" customHeight="1">
      <c r="A47" s="74" t="s">
        <v>5</v>
      </c>
      <c r="B47" s="90"/>
      <c r="C47" s="116"/>
      <c r="D47" s="116"/>
      <c r="E47" s="74" t="s">
        <v>6</v>
      </c>
      <c r="F47" s="116"/>
      <c r="G47" s="116"/>
      <c r="H47" s="74" t="s">
        <v>114</v>
      </c>
      <c r="I47" s="116"/>
      <c r="J47" s="43" t="s">
        <v>91</v>
      </c>
    </row>
    <row r="48" spans="1:10" ht="15" hidden="1" customHeight="1">
      <c r="A48" s="110" t="s">
        <v>148</v>
      </c>
      <c r="B48" s="97"/>
      <c r="C48" s="97"/>
      <c r="D48" s="85"/>
      <c r="E48" s="70"/>
      <c r="F48" s="92"/>
      <c r="G48" s="71"/>
      <c r="H48" s="111"/>
      <c r="I48" s="87"/>
      <c r="J48" s="46">
        <f t="shared" ref="J48:J56" si="1">E48*H48</f>
        <v>0</v>
      </c>
    </row>
    <row r="49" spans="1:10" ht="15" customHeight="1">
      <c r="A49" s="83" t="s">
        <v>154</v>
      </c>
      <c r="B49" s="65"/>
      <c r="C49" s="65"/>
      <c r="D49" s="65"/>
      <c r="E49" s="118">
        <v>1</v>
      </c>
      <c r="F49" s="65"/>
      <c r="G49" s="65"/>
      <c r="H49" s="82">
        <v>15000</v>
      </c>
      <c r="I49" s="82"/>
      <c r="J49" s="46">
        <f t="shared" si="1"/>
        <v>15000</v>
      </c>
    </row>
    <row r="50" spans="1:10" ht="33.75" customHeight="1">
      <c r="A50" s="83" t="s">
        <v>232</v>
      </c>
      <c r="B50" s="65"/>
      <c r="C50" s="65"/>
      <c r="D50" s="65"/>
      <c r="E50" s="118">
        <v>1</v>
      </c>
      <c r="F50" s="65"/>
      <c r="G50" s="65"/>
      <c r="H50" s="82">
        <v>10000</v>
      </c>
      <c r="I50" s="82"/>
      <c r="J50" s="46">
        <f t="shared" si="1"/>
        <v>10000</v>
      </c>
    </row>
    <row r="51" spans="1:10" ht="30" customHeight="1">
      <c r="A51" s="83" t="s">
        <v>230</v>
      </c>
      <c r="B51" s="65"/>
      <c r="C51" s="65"/>
      <c r="D51" s="65"/>
      <c r="E51" s="118">
        <v>1</v>
      </c>
      <c r="F51" s="65"/>
      <c r="G51" s="65"/>
      <c r="H51" s="82">
        <v>26000</v>
      </c>
      <c r="I51" s="82"/>
      <c r="J51" s="46">
        <f t="shared" si="1"/>
        <v>26000</v>
      </c>
    </row>
    <row r="52" spans="1:10" ht="15.75" hidden="1" customHeight="1">
      <c r="A52" s="83" t="s">
        <v>147</v>
      </c>
      <c r="B52" s="65"/>
      <c r="C52" s="65"/>
      <c r="D52" s="65"/>
      <c r="E52" s="118">
        <v>1</v>
      </c>
      <c r="F52" s="65"/>
      <c r="G52" s="65"/>
      <c r="H52" s="82"/>
      <c r="I52" s="82"/>
      <c r="J52" s="46">
        <f t="shared" si="1"/>
        <v>0</v>
      </c>
    </row>
    <row r="53" spans="1:10" ht="33" customHeight="1">
      <c r="A53" s="66" t="s">
        <v>231</v>
      </c>
      <c r="B53" s="133"/>
      <c r="C53" s="133"/>
      <c r="D53" s="134"/>
      <c r="E53" s="77">
        <v>1</v>
      </c>
      <c r="F53" s="103"/>
      <c r="G53" s="78"/>
      <c r="H53" s="68">
        <v>4000</v>
      </c>
      <c r="I53" s="69"/>
      <c r="J53" s="46">
        <f>E53*H53</f>
        <v>4000</v>
      </c>
    </row>
    <row r="54" spans="1:10" ht="32.25" customHeight="1">
      <c r="A54" s="66" t="s">
        <v>229</v>
      </c>
      <c r="B54" s="88"/>
      <c r="C54" s="88"/>
      <c r="D54" s="67"/>
      <c r="E54" s="77">
        <v>1</v>
      </c>
      <c r="F54" s="103"/>
      <c r="G54" s="78"/>
      <c r="H54" s="68">
        <v>10000</v>
      </c>
      <c r="I54" s="69"/>
      <c r="J54" s="46">
        <f t="shared" si="1"/>
        <v>10000</v>
      </c>
    </row>
    <row r="55" spans="1:10" ht="18.75" customHeight="1">
      <c r="A55" s="66" t="s">
        <v>113</v>
      </c>
      <c r="B55" s="88"/>
      <c r="C55" s="88"/>
      <c r="D55" s="67"/>
      <c r="E55" s="70">
        <v>1</v>
      </c>
      <c r="F55" s="92"/>
      <c r="G55" s="71"/>
      <c r="H55" s="111">
        <v>34000</v>
      </c>
      <c r="I55" s="87"/>
      <c r="J55" s="46">
        <f t="shared" si="1"/>
        <v>34000</v>
      </c>
    </row>
    <row r="56" spans="1:10" ht="18.75" customHeight="1">
      <c r="A56" s="66" t="s">
        <v>245</v>
      </c>
      <c r="B56" s="88"/>
      <c r="C56" s="88"/>
      <c r="D56" s="67"/>
      <c r="E56" s="70">
        <v>1</v>
      </c>
      <c r="F56" s="92"/>
      <c r="G56" s="71"/>
      <c r="H56" s="162">
        <v>100000</v>
      </c>
      <c r="I56" s="174"/>
      <c r="J56" s="46">
        <f t="shared" si="1"/>
        <v>100000</v>
      </c>
    </row>
    <row r="57" spans="1:10" ht="34.5" customHeight="1">
      <c r="A57" s="66" t="s">
        <v>246</v>
      </c>
      <c r="B57" s="88"/>
      <c r="C57" s="88"/>
      <c r="D57" s="67"/>
      <c r="E57" s="130">
        <v>1</v>
      </c>
      <c r="F57" s="131"/>
      <c r="G57" s="132"/>
      <c r="H57" s="162">
        <v>50000</v>
      </c>
      <c r="I57" s="174"/>
      <c r="J57" s="46">
        <f>E57*H57</f>
        <v>50000</v>
      </c>
    </row>
    <row r="58" spans="1:10" ht="15" customHeight="1">
      <c r="A58" s="98" t="s">
        <v>81</v>
      </c>
      <c r="B58" s="106"/>
      <c r="C58" s="106"/>
      <c r="D58" s="107"/>
      <c r="E58" s="127"/>
      <c r="F58" s="106"/>
      <c r="G58" s="107"/>
      <c r="H58" s="128"/>
      <c r="I58" s="129"/>
      <c r="J58" s="8">
        <f>SUM(J48:J57)</f>
        <v>249000</v>
      </c>
    </row>
    <row r="59" spans="1:10" ht="15" customHeight="1">
      <c r="A59" s="9"/>
      <c r="C59" s="10"/>
      <c r="F59" s="11"/>
      <c r="J59" s="11"/>
    </row>
    <row r="60" spans="1:10" ht="15" customHeight="1">
      <c r="A60" s="113" t="s">
        <v>262</v>
      </c>
      <c r="B60" s="113"/>
      <c r="C60" s="113"/>
      <c r="D60" s="113"/>
      <c r="E60" s="114"/>
      <c r="F60" s="114"/>
      <c r="G60" s="114"/>
      <c r="H60" s="114"/>
      <c r="I60" s="114"/>
      <c r="J60" s="114"/>
    </row>
    <row r="61" spans="1:10" ht="75" customHeight="1">
      <c r="A61" s="74" t="s">
        <v>102</v>
      </c>
      <c r="B61" s="90"/>
      <c r="C61" s="74" t="s">
        <v>110</v>
      </c>
      <c r="D61" s="90"/>
      <c r="E61" s="90"/>
      <c r="F61" s="74" t="s">
        <v>100</v>
      </c>
      <c r="G61" s="90"/>
      <c r="H61" s="90"/>
      <c r="I61" s="90"/>
      <c r="J61" s="43" t="s">
        <v>91</v>
      </c>
    </row>
    <row r="62" spans="1:10" ht="15" customHeight="1">
      <c r="A62" s="64" t="s">
        <v>165</v>
      </c>
      <c r="B62" s="65"/>
      <c r="C62" s="65">
        <v>12</v>
      </c>
      <c r="D62" s="65"/>
      <c r="E62" s="65"/>
      <c r="F62" s="82">
        <v>1500</v>
      </c>
      <c r="G62" s="82"/>
      <c r="H62" s="82"/>
      <c r="I62" s="82"/>
      <c r="J62" s="4">
        <f>C62*F62</f>
        <v>18000</v>
      </c>
    </row>
    <row r="63" spans="1:10" ht="15" customHeight="1">
      <c r="A63" s="7"/>
      <c r="F63" s="3"/>
      <c r="J63" s="3"/>
    </row>
    <row r="64" spans="1:10" ht="15" customHeight="1">
      <c r="A64" s="113" t="s">
        <v>263</v>
      </c>
      <c r="B64" s="113"/>
      <c r="C64" s="113"/>
      <c r="D64" s="113"/>
      <c r="E64" s="114"/>
      <c r="F64" s="114"/>
      <c r="G64" s="114"/>
      <c r="H64" s="114"/>
      <c r="I64" s="114"/>
      <c r="J64" s="114"/>
    </row>
    <row r="65" spans="1:10" ht="65.25" customHeight="1">
      <c r="A65" s="74" t="s">
        <v>7</v>
      </c>
      <c r="B65" s="90"/>
      <c r="C65" s="74" t="s">
        <v>103</v>
      </c>
      <c r="D65" s="90"/>
      <c r="E65" s="90"/>
      <c r="F65" s="74" t="s">
        <v>104</v>
      </c>
      <c r="G65" s="90"/>
      <c r="H65" s="90"/>
      <c r="I65" s="90"/>
      <c r="J65" s="43" t="s">
        <v>91</v>
      </c>
    </row>
    <row r="66" spans="1:10" ht="27" customHeight="1">
      <c r="A66" s="176" t="s">
        <v>208</v>
      </c>
      <c r="B66" s="138"/>
      <c r="C66" s="130">
        <v>2</v>
      </c>
      <c r="D66" s="131"/>
      <c r="E66" s="132"/>
      <c r="F66" s="82">
        <v>100000</v>
      </c>
      <c r="G66" s="82"/>
      <c r="H66" s="82"/>
      <c r="I66" s="82"/>
      <c r="J66" s="4">
        <f>C66*F66</f>
        <v>200000</v>
      </c>
    </row>
    <row r="67" spans="1:10" ht="29.25" customHeight="1">
      <c r="A67" s="176" t="s">
        <v>209</v>
      </c>
      <c r="B67" s="138"/>
      <c r="C67" s="65">
        <v>1</v>
      </c>
      <c r="D67" s="65"/>
      <c r="E67" s="65"/>
      <c r="F67" s="82">
        <v>300000</v>
      </c>
      <c r="G67" s="82"/>
      <c r="H67" s="82"/>
      <c r="I67" s="82"/>
      <c r="J67" s="4">
        <f>C67*F67</f>
        <v>300000</v>
      </c>
    </row>
    <row r="68" spans="1:10" ht="27" customHeight="1">
      <c r="A68" s="176" t="s">
        <v>206</v>
      </c>
      <c r="B68" s="177"/>
      <c r="C68" s="77">
        <v>2</v>
      </c>
      <c r="D68" s="103"/>
      <c r="E68" s="78"/>
      <c r="F68" s="68">
        <v>70000</v>
      </c>
      <c r="G68" s="119"/>
      <c r="H68" s="119"/>
      <c r="I68" s="69"/>
      <c r="J68" s="4">
        <f>F68*C68</f>
        <v>140000</v>
      </c>
    </row>
    <row r="69" spans="1:10" ht="32.25" customHeight="1">
      <c r="A69" s="176" t="s">
        <v>207</v>
      </c>
      <c r="B69" s="177"/>
      <c r="C69" s="77">
        <v>1</v>
      </c>
      <c r="D69" s="103"/>
      <c r="E69" s="78"/>
      <c r="F69" s="68">
        <v>70000</v>
      </c>
      <c r="G69" s="119"/>
      <c r="H69" s="119"/>
      <c r="I69" s="69"/>
      <c r="J69" s="4">
        <f>F69*C69</f>
        <v>70000</v>
      </c>
    </row>
    <row r="70" spans="1:10" ht="15" customHeight="1">
      <c r="A70" s="105" t="s">
        <v>81</v>
      </c>
      <c r="B70" s="107"/>
      <c r="C70" s="127"/>
      <c r="D70" s="106"/>
      <c r="E70" s="107"/>
      <c r="F70" s="128"/>
      <c r="G70" s="139"/>
      <c r="H70" s="139"/>
      <c r="I70" s="129"/>
      <c r="J70" s="6">
        <f>J66+J67+J68+J69</f>
        <v>710000</v>
      </c>
    </row>
    <row r="71" spans="1:10" ht="15" customHeight="1">
      <c r="A71" s="12"/>
      <c r="B71" s="13"/>
      <c r="C71" s="13"/>
      <c r="D71" s="13"/>
      <c r="E71" s="13"/>
      <c r="F71" s="14"/>
      <c r="G71" s="14"/>
      <c r="H71" s="14"/>
      <c r="I71" s="14"/>
      <c r="J71" s="14"/>
    </row>
    <row r="72" spans="1:10" ht="15" customHeight="1">
      <c r="A72" s="12"/>
      <c r="B72" s="13"/>
      <c r="C72" s="117" t="s">
        <v>264</v>
      </c>
      <c r="D72" s="151"/>
      <c r="E72" s="151"/>
      <c r="F72" s="151"/>
      <c r="G72" s="151"/>
      <c r="H72" s="14"/>
      <c r="I72" s="14"/>
      <c r="J72" s="14"/>
    </row>
    <row r="73" spans="1:10" ht="15" customHeight="1">
      <c r="A73" s="12"/>
      <c r="B73" s="13"/>
      <c r="C73" s="13"/>
      <c r="D73" s="13"/>
      <c r="E73" s="13"/>
      <c r="F73" s="14"/>
      <c r="G73" s="14"/>
      <c r="H73" s="14"/>
      <c r="I73" s="14"/>
      <c r="J73" s="14"/>
    </row>
    <row r="74" spans="1:10" ht="36.75" customHeight="1">
      <c r="A74" s="74" t="s">
        <v>7</v>
      </c>
      <c r="B74" s="90"/>
      <c r="C74" s="74" t="s">
        <v>145</v>
      </c>
      <c r="D74" s="90"/>
      <c r="E74" s="90"/>
      <c r="F74" s="74" t="s">
        <v>146</v>
      </c>
      <c r="G74" s="90"/>
      <c r="H74" s="90"/>
      <c r="I74" s="90"/>
      <c r="J74" s="43" t="s">
        <v>91</v>
      </c>
    </row>
    <row r="75" spans="1:10" ht="17.25" customHeight="1">
      <c r="A75" s="64" t="s">
        <v>144</v>
      </c>
      <c r="B75" s="65"/>
      <c r="C75" s="65">
        <v>1</v>
      </c>
      <c r="D75" s="65"/>
      <c r="E75" s="65"/>
      <c r="F75" s="82">
        <v>10000</v>
      </c>
      <c r="G75" s="82"/>
      <c r="H75" s="82"/>
      <c r="I75" s="82"/>
      <c r="J75" s="4">
        <f>C75*F75</f>
        <v>10000</v>
      </c>
    </row>
    <row r="76" spans="1:10" ht="15" customHeight="1">
      <c r="A76" s="66" t="s">
        <v>164</v>
      </c>
      <c r="B76" s="67"/>
      <c r="C76" s="77">
        <v>2</v>
      </c>
      <c r="D76" s="103"/>
      <c r="E76" s="78"/>
      <c r="F76" s="68">
        <v>15000</v>
      </c>
      <c r="G76" s="119"/>
      <c r="H76" s="119"/>
      <c r="I76" s="69"/>
      <c r="J76" s="4">
        <f>C76*F76</f>
        <v>30000</v>
      </c>
    </row>
    <row r="77" spans="1:10" ht="15" customHeight="1">
      <c r="A77" s="98" t="s">
        <v>81</v>
      </c>
      <c r="B77" s="152"/>
      <c r="C77" s="127"/>
      <c r="D77" s="106"/>
      <c r="E77" s="107"/>
      <c r="F77" s="128"/>
      <c r="G77" s="139"/>
      <c r="H77" s="139"/>
      <c r="I77" s="129"/>
      <c r="J77" s="6">
        <f>SUM(J75:J76)</f>
        <v>40000</v>
      </c>
    </row>
    <row r="78" spans="1:10" ht="15" customHeight="1">
      <c r="A78" s="12"/>
      <c r="B78" s="13"/>
      <c r="C78" s="13"/>
      <c r="D78" s="13"/>
      <c r="E78" s="13"/>
      <c r="F78" s="14"/>
      <c r="G78" s="14"/>
      <c r="H78" s="14"/>
      <c r="I78" s="14"/>
      <c r="J78" s="14"/>
    </row>
    <row r="79" spans="1:10" ht="15" customHeight="1">
      <c r="A79" s="7"/>
      <c r="B79" s="7"/>
      <c r="C79" s="113" t="s">
        <v>265</v>
      </c>
      <c r="D79" s="113"/>
      <c r="E79" s="113"/>
      <c r="F79" s="113"/>
      <c r="G79" s="113"/>
    </row>
    <row r="80" spans="1:10" ht="15" customHeight="1">
      <c r="A80" s="15"/>
      <c r="B80" s="15"/>
      <c r="C80" s="15"/>
      <c r="D80" s="15"/>
      <c r="E80" s="16"/>
      <c r="F80" s="16"/>
      <c r="G80" s="16"/>
      <c r="H80" s="16"/>
      <c r="I80" s="16"/>
      <c r="J80" s="16"/>
    </row>
    <row r="81" spans="1:10" ht="44.25" customHeight="1">
      <c r="A81" s="74" t="s">
        <v>7</v>
      </c>
      <c r="B81" s="90"/>
      <c r="C81" s="74" t="s">
        <v>159</v>
      </c>
      <c r="D81" s="90"/>
      <c r="E81" s="90"/>
      <c r="F81" s="74" t="s">
        <v>160</v>
      </c>
      <c r="G81" s="90"/>
      <c r="H81" s="90"/>
      <c r="I81" s="90"/>
      <c r="J81" s="43" t="s">
        <v>91</v>
      </c>
    </row>
    <row r="82" spans="1:10" ht="18" customHeight="1">
      <c r="A82" s="64" t="s">
        <v>156</v>
      </c>
      <c r="B82" s="65"/>
      <c r="C82" s="150">
        <v>2</v>
      </c>
      <c r="D82" s="150"/>
      <c r="E82" s="150"/>
      <c r="F82" s="140">
        <v>100000</v>
      </c>
      <c r="G82" s="140"/>
      <c r="H82" s="140"/>
      <c r="I82" s="140"/>
      <c r="J82" s="4">
        <f>C82*F82</f>
        <v>200000</v>
      </c>
    </row>
    <row r="83" spans="1:10" ht="15" customHeight="1">
      <c r="A83" s="66" t="s">
        <v>158</v>
      </c>
      <c r="B83" s="67"/>
      <c r="C83" s="77">
        <v>1</v>
      </c>
      <c r="D83" s="103"/>
      <c r="E83" s="78"/>
      <c r="F83" s="68">
        <v>100000</v>
      </c>
      <c r="G83" s="119"/>
      <c r="H83" s="119"/>
      <c r="I83" s="69"/>
      <c r="J83" s="4">
        <f>C83*F83</f>
        <v>100000</v>
      </c>
    </row>
    <row r="84" spans="1:10" ht="15" customHeight="1">
      <c r="A84" s="66" t="s">
        <v>205</v>
      </c>
      <c r="B84" s="67"/>
      <c r="C84" s="77">
        <v>1</v>
      </c>
      <c r="D84" s="103"/>
      <c r="E84" s="78"/>
      <c r="F84" s="68">
        <v>65000</v>
      </c>
      <c r="G84" s="119"/>
      <c r="H84" s="119"/>
      <c r="I84" s="69"/>
      <c r="J84" s="4">
        <f>C84*F84</f>
        <v>65000</v>
      </c>
    </row>
    <row r="85" spans="1:10" ht="15" customHeight="1">
      <c r="A85" s="105" t="s">
        <v>81</v>
      </c>
      <c r="B85" s="107"/>
      <c r="C85" s="127"/>
      <c r="D85" s="106"/>
      <c r="E85" s="107"/>
      <c r="F85" s="128"/>
      <c r="G85" s="139"/>
      <c r="H85" s="139"/>
      <c r="I85" s="129"/>
      <c r="J85" s="6">
        <f>SUM(J82:J84)</f>
        <v>365000</v>
      </c>
    </row>
    <row r="86" spans="1:10" ht="15" customHeight="1">
      <c r="A86" s="12"/>
      <c r="B86" s="13"/>
      <c r="C86" s="13"/>
      <c r="D86" s="13"/>
      <c r="E86" s="13"/>
      <c r="F86" s="14"/>
      <c r="G86" s="14"/>
      <c r="H86" s="14"/>
      <c r="I86" s="14"/>
      <c r="J86" s="14"/>
    </row>
    <row r="87" spans="1:10" ht="15" customHeight="1">
      <c r="A87" s="30"/>
      <c r="B87" s="178"/>
      <c r="C87" s="178"/>
      <c r="D87" s="179" t="s">
        <v>8</v>
      </c>
      <c r="E87" s="179"/>
      <c r="F87" s="179"/>
      <c r="G87" s="179"/>
      <c r="H87" s="179"/>
      <c r="I87" s="179"/>
      <c r="J87" s="179"/>
    </row>
    <row r="88" spans="1:10" ht="15" customHeight="1">
      <c r="A88" s="12"/>
      <c r="B88" s="13"/>
      <c r="C88" s="13"/>
      <c r="D88" s="13"/>
      <c r="E88" s="13"/>
      <c r="F88" s="14"/>
      <c r="G88" s="14"/>
      <c r="H88" s="14"/>
      <c r="I88" s="14"/>
      <c r="J88" s="14"/>
    </row>
    <row r="89" spans="1:10" ht="15" customHeight="1">
      <c r="A89" s="12"/>
      <c r="B89" s="13"/>
      <c r="C89" s="117" t="s">
        <v>266</v>
      </c>
      <c r="D89" s="117"/>
      <c r="E89" s="117"/>
      <c r="F89" s="117"/>
      <c r="G89" s="117"/>
      <c r="H89" s="117"/>
      <c r="I89" s="14"/>
      <c r="J89" s="14"/>
    </row>
    <row r="90" spans="1:10" ht="15" customHeight="1">
      <c r="A90" s="15"/>
      <c r="B90" s="15"/>
      <c r="C90" s="15"/>
      <c r="D90" s="15"/>
      <c r="E90" s="16"/>
      <c r="F90" s="16"/>
      <c r="G90" s="16"/>
      <c r="H90" s="16"/>
      <c r="I90" s="16"/>
      <c r="J90" s="16"/>
    </row>
    <row r="91" spans="1:10" ht="48" customHeight="1">
      <c r="A91" s="74" t="s">
        <v>7</v>
      </c>
      <c r="B91" s="90"/>
      <c r="C91" s="74" t="s">
        <v>159</v>
      </c>
      <c r="D91" s="90"/>
      <c r="E91" s="90"/>
      <c r="F91" s="74" t="s">
        <v>150</v>
      </c>
      <c r="G91" s="90"/>
      <c r="H91" s="90"/>
      <c r="I91" s="90"/>
      <c r="J91" s="43" t="s">
        <v>91</v>
      </c>
    </row>
    <row r="92" spans="1:10" ht="18.75" customHeight="1">
      <c r="A92" s="66" t="s">
        <v>157</v>
      </c>
      <c r="B92" s="138"/>
      <c r="C92" s="150">
        <v>5</v>
      </c>
      <c r="D92" s="150"/>
      <c r="E92" s="150"/>
      <c r="F92" s="140">
        <v>25000</v>
      </c>
      <c r="G92" s="140"/>
      <c r="H92" s="140"/>
      <c r="I92" s="140"/>
      <c r="J92" s="4">
        <f>C92*F92</f>
        <v>125000</v>
      </c>
    </row>
    <row r="93" spans="1:10" ht="15" customHeight="1">
      <c r="A93" s="105" t="s">
        <v>81</v>
      </c>
      <c r="B93" s="107"/>
      <c r="C93" s="127"/>
      <c r="D93" s="106"/>
      <c r="E93" s="107"/>
      <c r="F93" s="128"/>
      <c r="G93" s="139"/>
      <c r="H93" s="139"/>
      <c r="I93" s="129"/>
      <c r="J93" s="6">
        <f>SUM(J92:J92)</f>
        <v>125000</v>
      </c>
    </row>
    <row r="94" spans="1:10" ht="15" customHeight="1">
      <c r="A94" s="12"/>
      <c r="B94" s="13"/>
      <c r="C94" s="13"/>
      <c r="D94" s="13"/>
      <c r="E94" s="13"/>
      <c r="F94" s="14"/>
      <c r="G94" s="14"/>
      <c r="H94" s="14"/>
      <c r="I94" s="14"/>
      <c r="J94" s="14"/>
    </row>
    <row r="95" spans="1:10" ht="15" customHeight="1">
      <c r="A95" s="12"/>
      <c r="B95" s="13"/>
      <c r="C95" s="113" t="s">
        <v>267</v>
      </c>
      <c r="D95" s="113"/>
      <c r="E95" s="113"/>
      <c r="F95" s="113"/>
      <c r="G95" s="113"/>
      <c r="H95" s="113"/>
      <c r="I95" s="7"/>
    </row>
    <row r="96" spans="1:10" ht="15" customHeight="1">
      <c r="A96" s="12"/>
      <c r="B96" s="13"/>
      <c r="C96" s="15"/>
      <c r="D96" s="15"/>
      <c r="E96" s="15"/>
      <c r="F96" s="15"/>
      <c r="G96" s="15"/>
      <c r="H96" s="15"/>
    </row>
    <row r="97" spans="1:10" ht="22.5" customHeight="1">
      <c r="A97" s="74" t="s">
        <v>127</v>
      </c>
      <c r="B97" s="90"/>
      <c r="C97" s="74" t="s">
        <v>149</v>
      </c>
      <c r="D97" s="90"/>
      <c r="E97" s="90"/>
      <c r="F97" s="90"/>
      <c r="G97" s="74" t="s">
        <v>161</v>
      </c>
      <c r="H97" s="90"/>
      <c r="I97" s="90"/>
      <c r="J97" s="43" t="s">
        <v>91</v>
      </c>
    </row>
    <row r="98" spans="1:10" ht="15" customHeight="1">
      <c r="A98" s="84" t="s">
        <v>83</v>
      </c>
      <c r="B98" s="101"/>
      <c r="C98" s="65">
        <v>3</v>
      </c>
      <c r="D98" s="65"/>
      <c r="E98" s="65"/>
      <c r="F98" s="65"/>
      <c r="G98" s="82">
        <v>50000</v>
      </c>
      <c r="H98" s="82"/>
      <c r="I98" s="82"/>
      <c r="J98" s="4">
        <f>C98*G98</f>
        <v>150000</v>
      </c>
    </row>
    <row r="99" spans="1:10" ht="15" customHeight="1">
      <c r="A99" s="79" t="s">
        <v>81</v>
      </c>
      <c r="B99" s="80"/>
      <c r="C99" s="105"/>
      <c r="D99" s="106"/>
      <c r="E99" s="106"/>
      <c r="F99" s="107"/>
      <c r="G99" s="108"/>
      <c r="H99" s="108"/>
      <c r="I99" s="108"/>
      <c r="J99" s="17">
        <f>SUM(J98:J98)</f>
        <v>150000</v>
      </c>
    </row>
    <row r="100" spans="1:10" ht="15" customHeight="1">
      <c r="A100" s="12"/>
      <c r="B100" s="13"/>
      <c r="C100" s="12"/>
      <c r="D100" s="13"/>
      <c r="E100" s="13"/>
      <c r="F100" s="13"/>
      <c r="G100" s="14"/>
      <c r="H100" s="14"/>
      <c r="I100" s="14"/>
      <c r="J100" s="18"/>
    </row>
    <row r="101" spans="1:10" ht="15" customHeight="1"/>
    <row r="102" spans="1:10" ht="15" customHeight="1">
      <c r="A102" s="113" t="s">
        <v>268</v>
      </c>
      <c r="B102" s="113"/>
      <c r="C102" s="113"/>
      <c r="D102" s="113"/>
      <c r="E102" s="114"/>
      <c r="F102" s="114"/>
      <c r="G102" s="114"/>
      <c r="H102" s="114"/>
      <c r="I102" s="114"/>
      <c r="J102" s="114"/>
    </row>
    <row r="103" spans="1:10" ht="47.25" customHeight="1">
      <c r="A103" s="74" t="s">
        <v>10</v>
      </c>
      <c r="B103" s="90"/>
      <c r="C103" s="74" t="s">
        <v>11</v>
      </c>
      <c r="D103" s="90"/>
      <c r="E103" s="90"/>
      <c r="F103" s="90"/>
      <c r="G103" s="74" t="s">
        <v>109</v>
      </c>
      <c r="H103" s="90"/>
      <c r="I103" s="90"/>
      <c r="J103" s="43" t="s">
        <v>91</v>
      </c>
    </row>
    <row r="104" spans="1:10" ht="15" customHeight="1">
      <c r="A104" s="84" t="s">
        <v>87</v>
      </c>
      <c r="B104" s="101"/>
      <c r="C104" s="65">
        <v>1</v>
      </c>
      <c r="D104" s="65"/>
      <c r="E104" s="65"/>
      <c r="F104" s="65"/>
      <c r="G104" s="82">
        <v>5000</v>
      </c>
      <c r="H104" s="82"/>
      <c r="I104" s="82"/>
      <c r="J104" s="4">
        <f>C104*G104</f>
        <v>5000</v>
      </c>
    </row>
    <row r="105" spans="1:10" ht="15" customHeight="1">
      <c r="A105" s="84" t="s">
        <v>88</v>
      </c>
      <c r="B105" s="101"/>
      <c r="C105" s="65">
        <v>4</v>
      </c>
      <c r="D105" s="65"/>
      <c r="E105" s="65"/>
      <c r="F105" s="65"/>
      <c r="G105" s="82">
        <v>1500</v>
      </c>
      <c r="H105" s="82"/>
      <c r="I105" s="82"/>
      <c r="J105" s="4">
        <f>C105*G105</f>
        <v>6000</v>
      </c>
    </row>
    <row r="106" spans="1:10" ht="15" customHeight="1">
      <c r="A106" s="84" t="s">
        <v>89</v>
      </c>
      <c r="B106" s="101"/>
      <c r="C106" s="110">
        <v>4</v>
      </c>
      <c r="D106" s="97"/>
      <c r="E106" s="97"/>
      <c r="F106" s="85"/>
      <c r="G106" s="111">
        <v>4000</v>
      </c>
      <c r="H106" s="112"/>
      <c r="I106" s="87"/>
      <c r="J106" s="4">
        <f>C106*G106</f>
        <v>16000</v>
      </c>
    </row>
    <row r="107" spans="1:10" ht="15" customHeight="1">
      <c r="A107" s="66" t="s">
        <v>222</v>
      </c>
      <c r="B107" s="67"/>
      <c r="C107" s="77">
        <v>5</v>
      </c>
      <c r="D107" s="103"/>
      <c r="E107" s="103"/>
      <c r="F107" s="78"/>
      <c r="G107" s="68">
        <v>13000</v>
      </c>
      <c r="H107" s="119"/>
      <c r="I107" s="69"/>
      <c r="J107" s="4">
        <f>G107*C107</f>
        <v>65000</v>
      </c>
    </row>
    <row r="108" spans="1:10" ht="15" customHeight="1">
      <c r="A108" s="84" t="s">
        <v>84</v>
      </c>
      <c r="B108" s="101"/>
      <c r="C108" s="65">
        <v>1</v>
      </c>
      <c r="D108" s="65"/>
      <c r="E108" s="65"/>
      <c r="F108" s="65"/>
      <c r="G108" s="82">
        <v>10000</v>
      </c>
      <c r="H108" s="82"/>
      <c r="I108" s="82"/>
      <c r="J108" s="4">
        <f>C108*G108</f>
        <v>10000</v>
      </c>
    </row>
    <row r="109" spans="1:10" ht="15" customHeight="1">
      <c r="A109" s="79" t="s">
        <v>81</v>
      </c>
      <c r="B109" s="80"/>
      <c r="C109" s="105"/>
      <c r="D109" s="106"/>
      <c r="E109" s="106"/>
      <c r="F109" s="107"/>
      <c r="G109" s="108"/>
      <c r="H109" s="108"/>
      <c r="I109" s="108"/>
      <c r="J109" s="17">
        <f>SUM(J104:J108)</f>
        <v>102000</v>
      </c>
    </row>
    <row r="110" spans="1:10" ht="15" customHeight="1"/>
    <row r="111" spans="1:10" ht="15" customHeight="1">
      <c r="A111" s="113" t="s">
        <v>269</v>
      </c>
      <c r="B111" s="113"/>
      <c r="C111" s="113"/>
      <c r="D111" s="113"/>
      <c r="E111" s="114"/>
      <c r="F111" s="114"/>
      <c r="G111" s="114"/>
      <c r="H111" s="114"/>
      <c r="I111" s="114"/>
      <c r="J111" s="114"/>
    </row>
    <row r="112" spans="1:10" ht="15" customHeight="1">
      <c r="A112" s="19"/>
      <c r="B112" s="19"/>
      <c r="C112" s="19"/>
      <c r="D112" s="19"/>
      <c r="E112" s="16"/>
      <c r="F112" s="16"/>
      <c r="G112" s="16"/>
      <c r="H112" s="16"/>
      <c r="I112" s="16"/>
      <c r="J112" s="16"/>
    </row>
    <row r="113" spans="1:10" ht="15" customHeight="1">
      <c r="A113" s="96" t="s">
        <v>12</v>
      </c>
      <c r="B113" s="97"/>
      <c r="C113" s="85"/>
      <c r="D113" s="94" t="s">
        <v>13</v>
      </c>
      <c r="E113" s="95"/>
      <c r="F113" s="95"/>
      <c r="G113" s="94" t="s">
        <v>93</v>
      </c>
      <c r="H113" s="95"/>
      <c r="I113" s="95"/>
      <c r="J113" s="39" t="s">
        <v>91</v>
      </c>
    </row>
    <row r="114" spans="1:10" ht="15" customHeight="1">
      <c r="A114" s="84" t="s">
        <v>107</v>
      </c>
      <c r="B114" s="97"/>
      <c r="C114" s="85"/>
      <c r="D114" s="102">
        <v>3</v>
      </c>
      <c r="E114" s="103"/>
      <c r="F114" s="78"/>
      <c r="G114" s="162">
        <v>700</v>
      </c>
      <c r="H114" s="119"/>
      <c r="I114" s="69"/>
      <c r="J114" s="46">
        <f>D114*G114</f>
        <v>2100</v>
      </c>
    </row>
    <row r="115" spans="1:10" ht="15" customHeight="1">
      <c r="A115" s="127" t="s">
        <v>81</v>
      </c>
      <c r="B115" s="106"/>
      <c r="C115" s="107"/>
      <c r="D115" s="65"/>
      <c r="E115" s="65"/>
      <c r="F115" s="65"/>
      <c r="G115" s="82"/>
      <c r="H115" s="82"/>
      <c r="I115" s="82"/>
      <c r="J115" s="6">
        <f>SUM(J114:J114)</f>
        <v>2100</v>
      </c>
    </row>
    <row r="116" spans="1:10" ht="15" customHeight="1">
      <c r="B116" s="7"/>
      <c r="D116" s="3"/>
      <c r="E116" s="3"/>
    </row>
    <row r="117" spans="1:10" ht="15" customHeight="1">
      <c r="A117" s="117" t="s">
        <v>270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15" customHeight="1"/>
    <row r="119" spans="1:10" ht="29.25" customHeight="1">
      <c r="A119" s="89" t="s">
        <v>271</v>
      </c>
      <c r="B119" s="117"/>
      <c r="C119" s="117"/>
      <c r="D119" s="117"/>
      <c r="E119" s="117"/>
      <c r="F119" s="114"/>
      <c r="G119" s="114"/>
      <c r="H119" s="114"/>
      <c r="I119" s="114"/>
      <c r="J119" s="114"/>
    </row>
    <row r="120" spans="1:10" ht="108.75" customHeight="1">
      <c r="A120" s="74" t="s">
        <v>80</v>
      </c>
      <c r="B120" s="90"/>
      <c r="C120" s="74" t="s">
        <v>17</v>
      </c>
      <c r="D120" s="90"/>
      <c r="E120" s="90"/>
      <c r="F120" s="74" t="s">
        <v>101</v>
      </c>
      <c r="G120" s="90"/>
      <c r="H120" s="74" t="s">
        <v>94</v>
      </c>
      <c r="I120" s="90"/>
      <c r="J120" s="43" t="s">
        <v>91</v>
      </c>
    </row>
    <row r="121" spans="1:10" ht="15" customHeight="1">
      <c r="A121" s="84" t="s">
        <v>115</v>
      </c>
      <c r="B121" s="115"/>
      <c r="C121" s="84" t="s">
        <v>118</v>
      </c>
      <c r="D121" s="104"/>
      <c r="E121" s="101"/>
      <c r="F121" s="65">
        <v>3</v>
      </c>
      <c r="G121" s="65"/>
      <c r="H121" s="109">
        <v>6990</v>
      </c>
      <c r="I121" s="82"/>
      <c r="J121" s="20">
        <f>F121*H121</f>
        <v>20970</v>
      </c>
    </row>
    <row r="122" spans="1:10" ht="15" customHeight="1">
      <c r="A122" s="84" t="s">
        <v>116</v>
      </c>
      <c r="B122" s="115"/>
      <c r="C122" s="84" t="s">
        <v>119</v>
      </c>
      <c r="D122" s="104"/>
      <c r="E122" s="101"/>
      <c r="F122" s="65">
        <v>1</v>
      </c>
      <c r="G122" s="65"/>
      <c r="H122" s="82">
        <v>6990</v>
      </c>
      <c r="I122" s="82"/>
      <c r="J122" s="20">
        <f>F122*H122</f>
        <v>6990</v>
      </c>
    </row>
    <row r="123" spans="1:10" ht="15" customHeight="1">
      <c r="A123" s="84" t="s">
        <v>117</v>
      </c>
      <c r="B123" s="115"/>
      <c r="C123" s="84" t="s">
        <v>122</v>
      </c>
      <c r="D123" s="104"/>
      <c r="E123" s="101"/>
      <c r="F123" s="65">
        <v>1</v>
      </c>
      <c r="G123" s="65"/>
      <c r="H123" s="82">
        <v>11557</v>
      </c>
      <c r="I123" s="82"/>
      <c r="J123" s="20">
        <f>F123*H123</f>
        <v>11557</v>
      </c>
    </row>
    <row r="124" spans="1:10" ht="15" customHeight="1">
      <c r="A124" s="66" t="s">
        <v>190</v>
      </c>
      <c r="B124" s="67"/>
      <c r="C124" s="66" t="s">
        <v>196</v>
      </c>
      <c r="D124" s="88"/>
      <c r="E124" s="67"/>
      <c r="F124" s="77">
        <v>1</v>
      </c>
      <c r="G124" s="78"/>
      <c r="H124" s="68">
        <v>2000</v>
      </c>
      <c r="I124" s="69"/>
      <c r="J124" s="20">
        <f t="shared" ref="J124:J125" si="2">F124*H124</f>
        <v>2000</v>
      </c>
    </row>
    <row r="125" spans="1:10" ht="15" customHeight="1">
      <c r="A125" s="66" t="s">
        <v>194</v>
      </c>
      <c r="B125" s="67"/>
      <c r="C125" s="66" t="s">
        <v>197</v>
      </c>
      <c r="D125" s="88"/>
      <c r="E125" s="67"/>
      <c r="F125" s="77">
        <v>1</v>
      </c>
      <c r="G125" s="78"/>
      <c r="H125" s="68">
        <v>2000</v>
      </c>
      <c r="I125" s="69"/>
      <c r="J125" s="20">
        <f t="shared" si="2"/>
        <v>2000</v>
      </c>
    </row>
    <row r="126" spans="1:10" ht="15" customHeight="1">
      <c r="A126" s="79" t="s">
        <v>81</v>
      </c>
      <c r="B126" s="80"/>
      <c r="C126" s="65"/>
      <c r="D126" s="65"/>
      <c r="E126" s="65"/>
      <c r="F126" s="65"/>
      <c r="G126" s="65"/>
      <c r="H126" s="82"/>
      <c r="I126" s="82"/>
      <c r="J126" s="21">
        <f>SUM(J121:J125)</f>
        <v>43517</v>
      </c>
    </row>
    <row r="127" spans="1:10" ht="15" customHeight="1">
      <c r="A127" s="7"/>
      <c r="E127" s="3"/>
    </row>
    <row r="128" spans="1:10" ht="10.5" customHeight="1">
      <c r="A128" s="7"/>
      <c r="C128" s="81" t="s">
        <v>125</v>
      </c>
      <c r="D128" s="81"/>
      <c r="E128" s="81"/>
      <c r="F128" s="81"/>
      <c r="G128" s="81"/>
      <c r="H128" s="81"/>
    </row>
    <row r="129" spans="1:10" ht="9.75" customHeight="1">
      <c r="A129" s="7"/>
      <c r="C129" s="81"/>
      <c r="D129" s="81"/>
      <c r="E129" s="81"/>
      <c r="F129" s="81"/>
      <c r="G129" s="81"/>
      <c r="H129" s="81"/>
    </row>
    <row r="130" spans="1:10" ht="15" customHeight="1">
      <c r="A130" s="7"/>
      <c r="D130" s="117" t="s">
        <v>126</v>
      </c>
      <c r="E130" s="117"/>
      <c r="F130" s="117"/>
      <c r="G130" s="117"/>
    </row>
    <row r="131" spans="1:10" ht="15" customHeight="1">
      <c r="A131" s="7"/>
      <c r="D131" s="117" t="s">
        <v>272</v>
      </c>
      <c r="E131" s="117"/>
      <c r="F131" s="117"/>
      <c r="G131" s="117"/>
    </row>
    <row r="132" spans="1:10" ht="15" customHeight="1">
      <c r="A132" s="7"/>
      <c r="D132" s="22"/>
      <c r="E132" s="22"/>
      <c r="F132" s="22"/>
      <c r="G132" s="22"/>
    </row>
    <row r="133" spans="1:10" ht="42" customHeight="1">
      <c r="A133" s="74" t="s">
        <v>127</v>
      </c>
      <c r="B133" s="90"/>
      <c r="C133" s="147" t="s">
        <v>131</v>
      </c>
      <c r="D133" s="75"/>
      <c r="E133" s="75"/>
      <c r="F133" s="75"/>
      <c r="G133" s="76"/>
      <c r="H133" s="74" t="s">
        <v>128</v>
      </c>
      <c r="I133" s="90"/>
      <c r="J133" s="43" t="s">
        <v>91</v>
      </c>
    </row>
    <row r="134" spans="1:10" ht="15" customHeight="1">
      <c r="A134" s="84" t="s">
        <v>132</v>
      </c>
      <c r="B134" s="115"/>
      <c r="C134" s="70">
        <v>3000</v>
      </c>
      <c r="D134" s="92"/>
      <c r="E134" s="92"/>
      <c r="F134" s="92"/>
      <c r="G134" s="71"/>
      <c r="H134" s="162">
        <v>150</v>
      </c>
      <c r="I134" s="69"/>
      <c r="J134" s="20">
        <f>C134*H134</f>
        <v>450000</v>
      </c>
    </row>
    <row r="135" spans="1:10" ht="15" customHeight="1">
      <c r="A135" s="79" t="s">
        <v>81</v>
      </c>
      <c r="B135" s="80"/>
      <c r="C135" s="141"/>
      <c r="D135" s="142"/>
      <c r="E135" s="142"/>
      <c r="F135" s="142"/>
      <c r="G135" s="143"/>
      <c r="H135" s="82"/>
      <c r="I135" s="82"/>
      <c r="J135" s="21">
        <f>SUM(J134:J134)</f>
        <v>450000</v>
      </c>
    </row>
    <row r="136" spans="1:10" ht="15" customHeight="1">
      <c r="A136" s="7"/>
      <c r="D136" s="42"/>
      <c r="E136" s="42"/>
      <c r="F136" s="42"/>
      <c r="G136" s="42"/>
    </row>
    <row r="137" spans="1:10" ht="16.5" customHeight="1">
      <c r="A137" s="7"/>
      <c r="D137" s="179" t="s">
        <v>273</v>
      </c>
      <c r="E137" s="179"/>
      <c r="F137" s="179"/>
      <c r="G137" s="179"/>
      <c r="H137" s="179"/>
      <c r="I137" s="179"/>
      <c r="J137" s="179"/>
    </row>
    <row r="138" spans="1:10" ht="13.5" customHeight="1">
      <c r="A138" s="7"/>
      <c r="D138" s="22"/>
      <c r="E138" s="22"/>
      <c r="F138" s="22"/>
      <c r="G138" s="22"/>
    </row>
    <row r="139" spans="1:10" ht="32.25" customHeight="1">
      <c r="A139" s="74" t="s">
        <v>127</v>
      </c>
      <c r="B139" s="90"/>
      <c r="C139" s="147" t="s">
        <v>130</v>
      </c>
      <c r="D139" s="75"/>
      <c r="E139" s="75"/>
      <c r="F139" s="75"/>
      <c r="G139" s="76"/>
      <c r="H139" s="74" t="s">
        <v>129</v>
      </c>
      <c r="I139" s="90"/>
      <c r="J139" s="43" t="s">
        <v>91</v>
      </c>
    </row>
    <row r="140" spans="1:10" ht="32.25" customHeight="1">
      <c r="A140" s="84" t="s">
        <v>239</v>
      </c>
      <c r="B140" s="115"/>
      <c r="C140" s="102">
        <v>3000</v>
      </c>
      <c r="D140" s="160"/>
      <c r="E140" s="160"/>
      <c r="F140" s="160"/>
      <c r="G140" s="161"/>
      <c r="H140" s="163">
        <v>60</v>
      </c>
      <c r="I140" s="140"/>
      <c r="J140" s="20">
        <f>C140*H140</f>
        <v>180000</v>
      </c>
    </row>
    <row r="141" spans="1:10" ht="15" customHeight="1">
      <c r="A141" s="84" t="s">
        <v>133</v>
      </c>
      <c r="B141" s="115"/>
      <c r="C141" s="70">
        <v>200</v>
      </c>
      <c r="D141" s="92"/>
      <c r="E141" s="92"/>
      <c r="F141" s="92"/>
      <c r="G141" s="71"/>
      <c r="H141" s="140">
        <v>75</v>
      </c>
      <c r="I141" s="140"/>
      <c r="J141" s="20">
        <f>C141*H141</f>
        <v>15000</v>
      </c>
    </row>
    <row r="142" spans="1:10" ht="15" customHeight="1">
      <c r="A142" s="79" t="s">
        <v>81</v>
      </c>
      <c r="B142" s="80"/>
      <c r="C142" s="141"/>
      <c r="D142" s="142"/>
      <c r="E142" s="142"/>
      <c r="F142" s="142"/>
      <c r="G142" s="143"/>
      <c r="H142" s="82"/>
      <c r="I142" s="82"/>
      <c r="J142" s="21">
        <f>SUM(J140:J141)</f>
        <v>195000</v>
      </c>
    </row>
    <row r="143" spans="1:10" ht="14.25" customHeight="1">
      <c r="A143" s="7"/>
      <c r="D143" s="42"/>
      <c r="E143" s="42"/>
      <c r="F143" s="42"/>
      <c r="G143" s="42"/>
    </row>
    <row r="144" spans="1:10" ht="27.75" customHeight="1">
      <c r="A144" s="180" t="s">
        <v>274</v>
      </c>
      <c r="B144" s="180"/>
      <c r="C144" s="180"/>
      <c r="D144" s="180"/>
      <c r="E144" s="180"/>
      <c r="F144" s="180"/>
      <c r="G144" s="180"/>
      <c r="H144" s="180"/>
      <c r="I144" s="180"/>
      <c r="J144" s="180"/>
    </row>
    <row r="145" spans="1:10" ht="59.25" customHeight="1">
      <c r="A145" s="74" t="s">
        <v>127</v>
      </c>
      <c r="B145" s="90"/>
      <c r="C145" s="74" t="s">
        <v>201</v>
      </c>
      <c r="D145" s="74"/>
      <c r="E145" s="74" t="s">
        <v>233</v>
      </c>
      <c r="F145" s="74"/>
      <c r="G145" s="74"/>
      <c r="H145" s="74" t="s">
        <v>234</v>
      </c>
      <c r="I145" s="90"/>
      <c r="J145" s="43" t="s">
        <v>91</v>
      </c>
    </row>
    <row r="146" spans="1:10" ht="15" customHeight="1">
      <c r="A146" s="66" t="s">
        <v>203</v>
      </c>
      <c r="B146" s="67"/>
      <c r="C146" s="74">
        <v>20</v>
      </c>
      <c r="D146" s="74"/>
      <c r="E146" s="75">
        <v>3.5</v>
      </c>
      <c r="F146" s="75"/>
      <c r="G146" s="76"/>
      <c r="H146" s="130">
        <v>720</v>
      </c>
      <c r="I146" s="132"/>
      <c r="J146" s="20">
        <f>C146*E146*H146</f>
        <v>50400</v>
      </c>
    </row>
    <row r="147" spans="1:10" ht="14.25" customHeight="1">
      <c r="A147" s="66" t="s">
        <v>202</v>
      </c>
      <c r="B147" s="67"/>
      <c r="C147" s="74">
        <v>5</v>
      </c>
      <c r="D147" s="74"/>
      <c r="E147" s="74">
        <v>220</v>
      </c>
      <c r="F147" s="74"/>
      <c r="G147" s="74"/>
      <c r="H147" s="130">
        <v>30</v>
      </c>
      <c r="I147" s="132"/>
      <c r="J147" s="20">
        <f>C147*E147*H147</f>
        <v>33000</v>
      </c>
    </row>
    <row r="148" spans="1:10" ht="15" customHeight="1">
      <c r="A148" s="79" t="s">
        <v>81</v>
      </c>
      <c r="B148" s="80"/>
      <c r="C148" s="141"/>
      <c r="D148" s="142"/>
      <c r="E148" s="142"/>
      <c r="F148" s="142"/>
      <c r="G148" s="143"/>
      <c r="H148" s="82"/>
      <c r="I148" s="82"/>
      <c r="J148" s="21">
        <f>SUM(J146:J147)</f>
        <v>83400</v>
      </c>
    </row>
    <row r="149" spans="1:10" ht="15" customHeight="1">
      <c r="A149" s="7"/>
      <c r="D149" s="42"/>
      <c r="E149" s="42"/>
      <c r="F149" s="42"/>
      <c r="G149" s="42"/>
    </row>
    <row r="150" spans="1:10" ht="15" customHeight="1">
      <c r="A150" s="33"/>
      <c r="B150" s="179"/>
      <c r="C150" s="179"/>
      <c r="D150" s="179" t="s">
        <v>275</v>
      </c>
      <c r="E150" s="179"/>
      <c r="F150" s="179"/>
      <c r="G150" s="179"/>
      <c r="H150" s="179"/>
      <c r="I150" s="179"/>
      <c r="J150" s="179"/>
    </row>
    <row r="151" spans="1:10" ht="15" customHeight="1">
      <c r="A151" s="7"/>
      <c r="D151" s="22"/>
      <c r="E151" s="22"/>
      <c r="F151" s="22"/>
      <c r="G151" s="22"/>
    </row>
    <row r="152" spans="1:10" ht="26.25" customHeight="1">
      <c r="A152" s="74" t="s">
        <v>127</v>
      </c>
      <c r="B152" s="90"/>
      <c r="C152" s="147" t="s">
        <v>134</v>
      </c>
      <c r="D152" s="75"/>
      <c r="E152" s="75"/>
      <c r="F152" s="75"/>
      <c r="G152" s="76"/>
      <c r="H152" s="74" t="s">
        <v>135</v>
      </c>
      <c r="I152" s="90"/>
      <c r="J152" s="43" t="s">
        <v>91</v>
      </c>
    </row>
    <row r="153" spans="1:10" ht="15" customHeight="1">
      <c r="A153" s="66" t="s">
        <v>120</v>
      </c>
      <c r="B153" s="67"/>
      <c r="C153" s="130">
        <v>1</v>
      </c>
      <c r="D153" s="131"/>
      <c r="E153" s="131"/>
      <c r="F153" s="131"/>
      <c r="G153" s="132"/>
      <c r="H153" s="130">
        <v>1000</v>
      </c>
      <c r="I153" s="132"/>
      <c r="J153" s="20">
        <f>C153*H153</f>
        <v>1000</v>
      </c>
    </row>
    <row r="154" spans="1:10" ht="14.25" customHeight="1">
      <c r="A154" s="66" t="s">
        <v>121</v>
      </c>
      <c r="B154" s="67"/>
      <c r="C154" s="130">
        <v>1</v>
      </c>
      <c r="D154" s="131"/>
      <c r="E154" s="131"/>
      <c r="F154" s="131"/>
      <c r="G154" s="132"/>
      <c r="H154" s="130">
        <v>1000</v>
      </c>
      <c r="I154" s="132"/>
      <c r="J154" s="20">
        <f>C154*H154</f>
        <v>1000</v>
      </c>
    </row>
    <row r="155" spans="1:10" ht="15" customHeight="1">
      <c r="A155" s="153" t="s">
        <v>82</v>
      </c>
      <c r="B155" s="138"/>
      <c r="C155" s="70">
        <v>6</v>
      </c>
      <c r="D155" s="92"/>
      <c r="E155" s="92"/>
      <c r="F155" s="92"/>
      <c r="G155" s="71"/>
      <c r="H155" s="130">
        <v>1000</v>
      </c>
      <c r="I155" s="132"/>
      <c r="J155" s="20">
        <f>C155*H155</f>
        <v>6000</v>
      </c>
    </row>
    <row r="156" spans="1:10" ht="15" customHeight="1">
      <c r="A156" s="66" t="s">
        <v>124</v>
      </c>
      <c r="B156" s="67"/>
      <c r="C156" s="70">
        <v>2</v>
      </c>
      <c r="D156" s="92"/>
      <c r="E156" s="92"/>
      <c r="F156" s="92"/>
      <c r="G156" s="71"/>
      <c r="H156" s="130">
        <v>1000</v>
      </c>
      <c r="I156" s="132"/>
      <c r="J156" s="20">
        <f>C156*H156</f>
        <v>2000</v>
      </c>
    </row>
    <row r="157" spans="1:10" ht="15" customHeight="1">
      <c r="A157" s="37" t="s">
        <v>174</v>
      </c>
      <c r="B157" s="38"/>
      <c r="C157" s="70">
        <v>2</v>
      </c>
      <c r="D157" s="92"/>
      <c r="E157" s="92"/>
      <c r="F157" s="92"/>
      <c r="G157" s="71"/>
      <c r="H157" s="130">
        <v>1000</v>
      </c>
      <c r="I157" s="132"/>
      <c r="J157" s="20">
        <f>C157*H157</f>
        <v>2000</v>
      </c>
    </row>
    <row r="158" spans="1:10" ht="15" customHeight="1">
      <c r="A158" s="79" t="s">
        <v>81</v>
      </c>
      <c r="B158" s="80"/>
      <c r="C158" s="141"/>
      <c r="D158" s="142"/>
      <c r="E158" s="142"/>
      <c r="F158" s="142"/>
      <c r="G158" s="143"/>
      <c r="H158" s="82"/>
      <c r="I158" s="82"/>
      <c r="J158" s="21">
        <f>SUM(J153:J157)</f>
        <v>12000</v>
      </c>
    </row>
    <row r="159" spans="1:10" ht="15" customHeight="1">
      <c r="A159" s="7"/>
      <c r="E159" s="3"/>
    </row>
    <row r="160" spans="1:10" ht="15" customHeight="1">
      <c r="A160" s="7"/>
      <c r="C160" s="117" t="s">
        <v>276</v>
      </c>
      <c r="D160" s="117"/>
      <c r="E160" s="117"/>
      <c r="F160" s="117"/>
      <c r="G160" s="117"/>
      <c r="H160" s="117"/>
    </row>
    <row r="161" spans="1:10" ht="15" customHeight="1">
      <c r="A161" s="7"/>
      <c r="E161" s="3"/>
    </row>
    <row r="162" spans="1:10" ht="15" customHeight="1">
      <c r="A162" s="74" t="s">
        <v>127</v>
      </c>
      <c r="B162" s="90"/>
      <c r="C162" s="74" t="s">
        <v>136</v>
      </c>
      <c r="D162" s="90"/>
      <c r="E162" s="90"/>
      <c r="F162" s="74" t="s">
        <v>137</v>
      </c>
      <c r="G162" s="90"/>
      <c r="H162" s="74" t="s">
        <v>138</v>
      </c>
      <c r="I162" s="90"/>
      <c r="J162" s="43" t="s">
        <v>91</v>
      </c>
    </row>
    <row r="163" spans="1:10" ht="15" customHeight="1">
      <c r="A163" s="66" t="s">
        <v>120</v>
      </c>
      <c r="B163" s="67"/>
      <c r="C163" s="130">
        <v>1</v>
      </c>
      <c r="D163" s="131"/>
      <c r="E163" s="132"/>
      <c r="F163" s="130">
        <v>5000</v>
      </c>
      <c r="G163" s="132"/>
      <c r="H163" s="130">
        <v>10</v>
      </c>
      <c r="I163" s="132"/>
      <c r="J163" s="20">
        <f>F163*H163</f>
        <v>50000</v>
      </c>
    </row>
    <row r="164" spans="1:10" ht="15" customHeight="1">
      <c r="A164" s="66" t="s">
        <v>121</v>
      </c>
      <c r="B164" s="67"/>
      <c r="C164" s="84">
        <v>1</v>
      </c>
      <c r="D164" s="104"/>
      <c r="E164" s="101"/>
      <c r="F164" s="130">
        <v>5000</v>
      </c>
      <c r="G164" s="132"/>
      <c r="H164" s="130">
        <v>10</v>
      </c>
      <c r="I164" s="132"/>
      <c r="J164" s="20">
        <f>F164*H164</f>
        <v>50000</v>
      </c>
    </row>
    <row r="165" spans="1:10" ht="15" customHeight="1">
      <c r="A165" s="153" t="s">
        <v>82</v>
      </c>
      <c r="B165" s="138"/>
      <c r="C165" s="84">
        <v>6</v>
      </c>
      <c r="D165" s="104"/>
      <c r="E165" s="101"/>
      <c r="F165" s="130">
        <v>5000</v>
      </c>
      <c r="G165" s="132"/>
      <c r="H165" s="130">
        <v>10</v>
      </c>
      <c r="I165" s="132"/>
      <c r="J165" s="20">
        <f>F165*H165</f>
        <v>50000</v>
      </c>
    </row>
    <row r="166" spans="1:10" ht="15" customHeight="1">
      <c r="A166" s="66" t="s">
        <v>124</v>
      </c>
      <c r="B166" s="67"/>
      <c r="C166" s="84">
        <v>2</v>
      </c>
      <c r="D166" s="104"/>
      <c r="E166" s="101"/>
      <c r="F166" s="130">
        <v>5000</v>
      </c>
      <c r="G166" s="132"/>
      <c r="H166" s="130">
        <v>10</v>
      </c>
      <c r="I166" s="132"/>
      <c r="J166" s="20">
        <f>F166*H166</f>
        <v>50000</v>
      </c>
    </row>
    <row r="167" spans="1:10" ht="15" customHeight="1">
      <c r="A167" s="66" t="s">
        <v>174</v>
      </c>
      <c r="B167" s="67"/>
      <c r="C167" s="70">
        <v>2</v>
      </c>
      <c r="D167" s="92"/>
      <c r="E167" s="71"/>
      <c r="F167" s="130">
        <v>5000</v>
      </c>
      <c r="G167" s="132"/>
      <c r="H167" s="130">
        <v>10</v>
      </c>
      <c r="I167" s="132"/>
      <c r="J167" s="20">
        <f>F167*H167</f>
        <v>50000</v>
      </c>
    </row>
    <row r="168" spans="1:10" ht="15" customHeight="1">
      <c r="A168" s="79" t="s">
        <v>81</v>
      </c>
      <c r="B168" s="80"/>
      <c r="C168" s="65"/>
      <c r="D168" s="65"/>
      <c r="E168" s="65"/>
      <c r="F168" s="65"/>
      <c r="G168" s="65"/>
      <c r="H168" s="82"/>
      <c r="I168" s="82"/>
      <c r="J168" s="21">
        <f>SUM(J163:J167)</f>
        <v>250000</v>
      </c>
    </row>
    <row r="169" spans="1:10" ht="15" customHeight="1">
      <c r="A169" s="7"/>
      <c r="E169" s="3"/>
    </row>
    <row r="170" spans="1:10" ht="15" customHeight="1">
      <c r="A170" s="7"/>
      <c r="B170" s="7"/>
      <c r="D170" s="7"/>
      <c r="J170" s="23"/>
    </row>
    <row r="171" spans="1:10">
      <c r="A171" s="117" t="s">
        <v>277</v>
      </c>
      <c r="B171" s="117"/>
      <c r="C171" s="117"/>
      <c r="D171" s="117"/>
      <c r="E171" s="117"/>
      <c r="F171" s="117"/>
      <c r="G171" s="117"/>
      <c r="H171" s="117"/>
      <c r="I171" s="117"/>
      <c r="J171" s="117"/>
    </row>
    <row r="172" spans="1:10" ht="30" customHeight="1">
      <c r="A172" s="43" t="s">
        <v>7</v>
      </c>
      <c r="B172" s="147" t="s">
        <v>105</v>
      </c>
      <c r="C172" s="76"/>
      <c r="D172" s="74" t="s">
        <v>143</v>
      </c>
      <c r="E172" s="90"/>
      <c r="F172" s="90"/>
      <c r="G172" s="90"/>
      <c r="H172" s="90"/>
      <c r="I172" s="90"/>
      <c r="J172" s="43" t="s">
        <v>91</v>
      </c>
    </row>
    <row r="173" spans="1:10" ht="18.75" customHeight="1">
      <c r="A173" s="63" t="s">
        <v>193</v>
      </c>
      <c r="B173" s="77">
        <v>5</v>
      </c>
      <c r="C173" s="78"/>
      <c r="D173" s="164">
        <v>6000</v>
      </c>
      <c r="E173" s="164"/>
      <c r="F173" s="164"/>
      <c r="G173" s="164"/>
      <c r="H173" s="164"/>
      <c r="I173" s="164"/>
      <c r="J173" s="24">
        <f>B173*D173</f>
        <v>30000</v>
      </c>
    </row>
    <row r="174" spans="1:10" ht="15" customHeight="1">
      <c r="A174" s="154" t="s">
        <v>81</v>
      </c>
      <c r="B174" s="155"/>
      <c r="C174" s="152"/>
      <c r="D174" s="141"/>
      <c r="E174" s="142"/>
      <c r="F174" s="142"/>
      <c r="G174" s="142"/>
      <c r="H174" s="142"/>
      <c r="I174" s="143"/>
      <c r="J174" s="6">
        <f>J173</f>
        <v>30000</v>
      </c>
    </row>
    <row r="175" spans="1:10" ht="15" customHeight="1">
      <c r="B175" s="3"/>
      <c r="C175" s="3"/>
    </row>
    <row r="176" spans="1:10" ht="15" customHeight="1">
      <c r="B176" s="3"/>
      <c r="C176" s="3"/>
    </row>
    <row r="177" spans="1:10" ht="15" customHeight="1">
      <c r="A177" s="25"/>
      <c r="B177" s="25"/>
      <c r="C177" s="7"/>
      <c r="D177" s="7"/>
      <c r="E177" s="7"/>
      <c r="F177" s="42"/>
      <c r="G177" s="42"/>
      <c r="H177" s="42"/>
      <c r="I177" s="42"/>
      <c r="J177" s="14"/>
    </row>
    <row r="178" spans="1:10" ht="15" customHeight="1">
      <c r="B178" s="3"/>
      <c r="C178" s="117" t="s">
        <v>278</v>
      </c>
      <c r="D178" s="117"/>
      <c r="E178" s="117"/>
      <c r="F178" s="117"/>
      <c r="G178" s="117"/>
      <c r="H178" s="117"/>
    </row>
    <row r="179" spans="1:10" ht="15" customHeight="1">
      <c r="B179" s="3"/>
      <c r="C179" s="3"/>
    </row>
    <row r="180" spans="1:10" ht="15" customHeight="1">
      <c r="A180" s="74" t="s">
        <v>127</v>
      </c>
      <c r="B180" s="90"/>
      <c r="C180" s="147" t="s">
        <v>173</v>
      </c>
      <c r="D180" s="148"/>
      <c r="E180" s="149"/>
      <c r="F180" s="74" t="s">
        <v>141</v>
      </c>
      <c r="G180" s="90"/>
      <c r="H180" s="74" t="s">
        <v>142</v>
      </c>
      <c r="I180" s="90"/>
      <c r="J180" s="43" t="s">
        <v>91</v>
      </c>
    </row>
    <row r="181" spans="1:10" ht="15" customHeight="1">
      <c r="A181" s="66" t="s">
        <v>140</v>
      </c>
      <c r="B181" s="67"/>
      <c r="C181" s="130">
        <v>9300</v>
      </c>
      <c r="D181" s="131"/>
      <c r="E181" s="132"/>
      <c r="F181" s="130">
        <v>12</v>
      </c>
      <c r="G181" s="132"/>
      <c r="H181" s="130">
        <v>1.3</v>
      </c>
      <c r="I181" s="132"/>
      <c r="J181" s="20">
        <f>(C181*H181)*F181</f>
        <v>145080</v>
      </c>
    </row>
    <row r="182" spans="1:10" ht="15" customHeight="1">
      <c r="A182" s="98" t="s">
        <v>139</v>
      </c>
      <c r="B182" s="100"/>
      <c r="C182" s="84"/>
      <c r="D182" s="104"/>
      <c r="E182" s="101"/>
      <c r="F182" s="110"/>
      <c r="G182" s="85"/>
      <c r="H182" s="130"/>
      <c r="I182" s="132"/>
      <c r="J182" s="21">
        <f>J181</f>
        <v>145080</v>
      </c>
    </row>
    <row r="183" spans="1:10" ht="15" customHeight="1">
      <c r="B183" s="3"/>
      <c r="C183" s="3"/>
    </row>
    <row r="184" spans="1:10" ht="15" customHeight="1">
      <c r="B184" s="3"/>
      <c r="C184" s="3"/>
    </row>
    <row r="185" spans="1:10" ht="15" customHeight="1">
      <c r="A185" s="47"/>
      <c r="B185" s="181"/>
      <c r="C185" s="182" t="s">
        <v>279</v>
      </c>
      <c r="D185" s="182"/>
      <c r="E185" s="182"/>
      <c r="F185" s="182"/>
      <c r="G185" s="182"/>
      <c r="H185" s="182"/>
      <c r="I185" s="47"/>
      <c r="J185" s="47"/>
    </row>
    <row r="186" spans="1:10" ht="15" customHeight="1">
      <c r="B186" s="3"/>
      <c r="C186" s="3"/>
    </row>
    <row r="187" spans="1:10" ht="31.5" customHeight="1">
      <c r="A187" s="156">
        <v>4</v>
      </c>
      <c r="B187" s="149"/>
      <c r="C187" s="157" t="s">
        <v>167</v>
      </c>
      <c r="D187" s="158"/>
      <c r="E187" s="158"/>
      <c r="F187" s="158"/>
      <c r="G187" s="159"/>
      <c r="H187" s="147" t="s">
        <v>168</v>
      </c>
      <c r="I187" s="76"/>
      <c r="J187" s="44" t="s">
        <v>91</v>
      </c>
    </row>
    <row r="188" spans="1:10" ht="15" customHeight="1">
      <c r="A188" s="153" t="s">
        <v>166</v>
      </c>
      <c r="B188" s="138"/>
      <c r="C188" s="125">
        <v>15000</v>
      </c>
      <c r="D188" s="173"/>
      <c r="E188" s="173"/>
      <c r="F188" s="173"/>
      <c r="G188" s="126"/>
      <c r="H188" s="77">
        <v>1</v>
      </c>
      <c r="I188" s="78"/>
      <c r="J188" s="4">
        <f>C188*H188</f>
        <v>15000</v>
      </c>
    </row>
    <row r="189" spans="1:10" ht="15" customHeight="1">
      <c r="A189" s="153" t="s">
        <v>139</v>
      </c>
      <c r="B189" s="138"/>
      <c r="C189" s="125"/>
      <c r="D189" s="173"/>
      <c r="E189" s="173"/>
      <c r="F189" s="173"/>
      <c r="G189" s="126"/>
      <c r="H189" s="77"/>
      <c r="I189" s="78"/>
      <c r="J189" s="6">
        <f>J188</f>
        <v>15000</v>
      </c>
    </row>
    <row r="190" spans="1:10" ht="15" customHeight="1">
      <c r="E190" s="3"/>
      <c r="J190" s="3"/>
    </row>
    <row r="191" spans="1:10" ht="15" customHeight="1">
      <c r="A191" s="47"/>
      <c r="B191" s="47"/>
      <c r="C191" s="89" t="s">
        <v>280</v>
      </c>
      <c r="D191" s="89"/>
      <c r="E191" s="89"/>
      <c r="F191" s="89"/>
      <c r="G191" s="89"/>
      <c r="H191" s="89"/>
      <c r="I191" s="47"/>
      <c r="J191" s="47"/>
    </row>
    <row r="192" spans="1:10" ht="15" customHeight="1">
      <c r="A192" s="36"/>
      <c r="B192" s="36"/>
      <c r="C192" s="36"/>
      <c r="D192" s="36"/>
      <c r="E192" s="36"/>
      <c r="F192" s="36"/>
      <c r="G192" s="36"/>
      <c r="H192" s="36"/>
      <c r="I192" s="36"/>
      <c r="J192" s="36"/>
    </row>
    <row r="193" spans="1:10" ht="15" customHeight="1">
      <c r="A193" s="96" t="s">
        <v>18</v>
      </c>
      <c r="B193" s="97"/>
      <c r="C193" s="85"/>
      <c r="D193" s="94" t="s">
        <v>19</v>
      </c>
      <c r="E193" s="95"/>
      <c r="F193" s="95"/>
      <c r="G193" s="94" t="s">
        <v>20</v>
      </c>
      <c r="H193" s="95"/>
      <c r="I193" s="95"/>
      <c r="J193" s="39" t="s">
        <v>91</v>
      </c>
    </row>
    <row r="194" spans="1:10" ht="15" customHeight="1">
      <c r="A194" s="66" t="s">
        <v>241</v>
      </c>
      <c r="B194" s="88"/>
      <c r="C194" s="67"/>
      <c r="D194" s="70">
        <v>4</v>
      </c>
      <c r="E194" s="92"/>
      <c r="F194" s="71"/>
      <c r="G194" s="72">
        <v>30000</v>
      </c>
      <c r="H194" s="91"/>
      <c r="I194" s="73"/>
      <c r="J194" s="45">
        <f>G194*D194</f>
        <v>120000</v>
      </c>
    </row>
    <row r="195" spans="1:10" ht="15" customHeight="1">
      <c r="A195" s="84" t="s">
        <v>79</v>
      </c>
      <c r="B195" s="97"/>
      <c r="C195" s="85"/>
      <c r="D195" s="64">
        <v>4</v>
      </c>
      <c r="E195" s="65"/>
      <c r="F195" s="65"/>
      <c r="G195" s="93">
        <v>30000</v>
      </c>
      <c r="H195" s="82"/>
      <c r="I195" s="82"/>
      <c r="J195" s="45">
        <f>D196*G196</f>
        <v>90000</v>
      </c>
    </row>
    <row r="196" spans="1:10" ht="15" customHeight="1">
      <c r="A196" s="66" t="s">
        <v>152</v>
      </c>
      <c r="B196" s="88"/>
      <c r="C196" s="67"/>
      <c r="D196" s="70">
        <v>2</v>
      </c>
      <c r="E196" s="92"/>
      <c r="F196" s="71"/>
      <c r="G196" s="72">
        <v>45000</v>
      </c>
      <c r="H196" s="91"/>
      <c r="I196" s="73"/>
      <c r="J196" s="45">
        <f t="shared" ref="J196:J206" si="3">D196*G196</f>
        <v>90000</v>
      </c>
    </row>
    <row r="197" spans="1:10" ht="15" customHeight="1">
      <c r="A197" s="66" t="s">
        <v>210</v>
      </c>
      <c r="B197" s="88"/>
      <c r="C197" s="67"/>
      <c r="D197" s="70">
        <v>2</v>
      </c>
      <c r="E197" s="92"/>
      <c r="F197" s="71"/>
      <c r="G197" s="72">
        <v>25000</v>
      </c>
      <c r="H197" s="91"/>
      <c r="I197" s="73"/>
      <c r="J197" s="45">
        <f t="shared" si="3"/>
        <v>50000</v>
      </c>
    </row>
    <row r="198" spans="1:10">
      <c r="A198" s="66" t="s">
        <v>214</v>
      </c>
      <c r="B198" s="88"/>
      <c r="C198" s="67"/>
      <c r="D198" s="70">
        <v>3</v>
      </c>
      <c r="E198" s="92"/>
      <c r="F198" s="71"/>
      <c r="G198" s="72">
        <v>15000</v>
      </c>
      <c r="H198" s="91"/>
      <c r="I198" s="73"/>
      <c r="J198" s="45">
        <f t="shared" si="3"/>
        <v>45000</v>
      </c>
    </row>
    <row r="199" spans="1:10">
      <c r="A199" s="66" t="s">
        <v>153</v>
      </c>
      <c r="B199" s="88"/>
      <c r="C199" s="67"/>
      <c r="D199" s="70">
        <v>2</v>
      </c>
      <c r="E199" s="92"/>
      <c r="F199" s="71"/>
      <c r="G199" s="72">
        <v>15000</v>
      </c>
      <c r="H199" s="91"/>
      <c r="I199" s="73"/>
      <c r="J199" s="45">
        <f t="shared" si="3"/>
        <v>30000</v>
      </c>
    </row>
    <row r="200" spans="1:10">
      <c r="A200" s="66" t="s">
        <v>213</v>
      </c>
      <c r="B200" s="88"/>
      <c r="C200" s="67"/>
      <c r="D200" s="70">
        <v>1</v>
      </c>
      <c r="E200" s="92"/>
      <c r="F200" s="71"/>
      <c r="G200" s="72">
        <v>35000</v>
      </c>
      <c r="H200" s="91"/>
      <c r="I200" s="73"/>
      <c r="J200" s="45">
        <f t="shared" si="3"/>
        <v>35000</v>
      </c>
    </row>
    <row r="201" spans="1:10">
      <c r="A201" s="66" t="s">
        <v>212</v>
      </c>
      <c r="B201" s="88"/>
      <c r="C201" s="67"/>
      <c r="D201" s="70">
        <v>1</v>
      </c>
      <c r="E201" s="92"/>
      <c r="F201" s="71"/>
      <c r="G201" s="72">
        <v>60000</v>
      </c>
      <c r="H201" s="91"/>
      <c r="I201" s="73"/>
      <c r="J201" s="45">
        <f t="shared" si="3"/>
        <v>60000</v>
      </c>
    </row>
    <row r="202" spans="1:10">
      <c r="A202" s="66" t="s">
        <v>211</v>
      </c>
      <c r="B202" s="88"/>
      <c r="C202" s="67"/>
      <c r="D202" s="70">
        <v>1</v>
      </c>
      <c r="E202" s="92"/>
      <c r="F202" s="71"/>
      <c r="G202" s="72">
        <v>60000</v>
      </c>
      <c r="H202" s="91"/>
      <c r="I202" s="73"/>
      <c r="J202" s="45">
        <f t="shared" si="3"/>
        <v>60000</v>
      </c>
    </row>
    <row r="203" spans="1:10">
      <c r="A203" s="66" t="s">
        <v>228</v>
      </c>
      <c r="B203" s="88"/>
      <c r="C203" s="67"/>
      <c r="D203" s="70">
        <v>3</v>
      </c>
      <c r="E203" s="92"/>
      <c r="F203" s="71"/>
      <c r="G203" s="72">
        <v>25000</v>
      </c>
      <c r="H203" s="91"/>
      <c r="I203" s="73"/>
      <c r="J203" s="45">
        <f t="shared" si="3"/>
        <v>75000</v>
      </c>
    </row>
    <row r="204" spans="1:10">
      <c r="A204" s="66" t="s">
        <v>227</v>
      </c>
      <c r="B204" s="88"/>
      <c r="C204" s="67"/>
      <c r="D204" s="70">
        <v>3</v>
      </c>
      <c r="E204" s="92"/>
      <c r="F204" s="71"/>
      <c r="G204" s="72">
        <v>6000</v>
      </c>
      <c r="H204" s="91"/>
      <c r="I204" s="73"/>
      <c r="J204" s="45">
        <f t="shared" si="3"/>
        <v>18000</v>
      </c>
    </row>
    <row r="205" spans="1:10">
      <c r="A205" s="66" t="s">
        <v>169</v>
      </c>
      <c r="B205" s="88"/>
      <c r="C205" s="67"/>
      <c r="D205" s="70">
        <v>3</v>
      </c>
      <c r="E205" s="92"/>
      <c r="F205" s="71"/>
      <c r="G205" s="72">
        <v>10000</v>
      </c>
      <c r="H205" s="91"/>
      <c r="I205" s="73"/>
      <c r="J205" s="26">
        <f t="shared" ref="J205" si="4">D205*G205</f>
        <v>30000</v>
      </c>
    </row>
    <row r="206" spans="1:10">
      <c r="A206" s="66" t="s">
        <v>235</v>
      </c>
      <c r="B206" s="88"/>
      <c r="C206" s="67"/>
      <c r="D206" s="70">
        <v>1</v>
      </c>
      <c r="E206" s="92"/>
      <c r="F206" s="71"/>
      <c r="G206" s="72">
        <v>30000</v>
      </c>
      <c r="H206" s="91"/>
      <c r="I206" s="73"/>
      <c r="J206" s="26">
        <f t="shared" si="3"/>
        <v>30000</v>
      </c>
    </row>
    <row r="207" spans="1:10" ht="19.5" customHeight="1">
      <c r="A207" s="98" t="s">
        <v>139</v>
      </c>
      <c r="B207" s="99"/>
      <c r="C207" s="100"/>
      <c r="D207" s="70"/>
      <c r="E207" s="92"/>
      <c r="F207" s="71"/>
      <c r="G207" s="72"/>
      <c r="H207" s="91"/>
      <c r="I207" s="73"/>
      <c r="J207" s="17">
        <f>SUM(J194:J206)</f>
        <v>733000</v>
      </c>
    </row>
    <row r="208" spans="1:10" ht="15" customHeight="1">
      <c r="A208" s="7"/>
      <c r="D208" s="7"/>
      <c r="G208" s="23"/>
      <c r="J208" s="27"/>
    </row>
    <row r="209" spans="1:10" ht="15" customHeight="1">
      <c r="A209" s="7"/>
      <c r="D209" s="7"/>
      <c r="G209" s="23"/>
      <c r="J209" s="27"/>
    </row>
    <row r="210" spans="1:10" ht="15" customHeight="1">
      <c r="A210" s="47"/>
      <c r="B210" s="47"/>
      <c r="C210" s="89" t="s">
        <v>281</v>
      </c>
      <c r="D210" s="89"/>
      <c r="E210" s="89"/>
      <c r="F210" s="89"/>
      <c r="G210" s="89"/>
      <c r="H210" s="89"/>
      <c r="I210" s="47"/>
      <c r="J210" s="47"/>
    </row>
    <row r="211" spans="1:10" ht="15" customHeight="1">
      <c r="A211" s="36"/>
      <c r="B211" s="36"/>
      <c r="C211" s="36"/>
      <c r="D211" s="36"/>
      <c r="E211" s="36"/>
      <c r="F211" s="36"/>
      <c r="G211" s="36"/>
      <c r="H211" s="36"/>
      <c r="I211" s="36"/>
      <c r="J211" s="36"/>
    </row>
    <row r="212" spans="1:10" ht="17.25" customHeight="1">
      <c r="A212" s="96" t="s">
        <v>18</v>
      </c>
      <c r="B212" s="97"/>
      <c r="C212" s="85"/>
      <c r="D212" s="94" t="s">
        <v>19</v>
      </c>
      <c r="E212" s="95"/>
      <c r="F212" s="95"/>
      <c r="G212" s="94" t="s">
        <v>20</v>
      </c>
      <c r="H212" s="95"/>
      <c r="I212" s="95"/>
      <c r="J212" s="39" t="s">
        <v>91</v>
      </c>
    </row>
    <row r="213" spans="1:10" ht="15" customHeight="1">
      <c r="A213" s="84" t="s">
        <v>163</v>
      </c>
      <c r="B213" s="97"/>
      <c r="C213" s="85"/>
      <c r="D213" s="64">
        <v>2</v>
      </c>
      <c r="E213" s="65"/>
      <c r="F213" s="65"/>
      <c r="G213" s="93">
        <v>70000</v>
      </c>
      <c r="H213" s="82"/>
      <c r="I213" s="82"/>
      <c r="J213" s="45">
        <f>D213*G213</f>
        <v>140000</v>
      </c>
    </row>
    <row r="214" spans="1:10" ht="15" customHeight="1">
      <c r="A214" s="66" t="s">
        <v>191</v>
      </c>
      <c r="B214" s="88"/>
      <c r="C214" s="67"/>
      <c r="D214" s="70">
        <v>1</v>
      </c>
      <c r="E214" s="92"/>
      <c r="F214" s="71"/>
      <c r="G214" s="72">
        <v>50000</v>
      </c>
      <c r="H214" s="91"/>
      <c r="I214" s="73"/>
      <c r="J214" s="45">
        <f>G214</f>
        <v>50000</v>
      </c>
    </row>
    <row r="215" spans="1:10" ht="15" customHeight="1">
      <c r="A215" s="98" t="s">
        <v>139</v>
      </c>
      <c r="B215" s="99"/>
      <c r="C215" s="100"/>
      <c r="D215" s="70"/>
      <c r="E215" s="92"/>
      <c r="F215" s="71"/>
      <c r="G215" s="72"/>
      <c r="H215" s="91"/>
      <c r="I215" s="73"/>
      <c r="J215" s="17">
        <f>SUM(J213:J214)</f>
        <v>190000</v>
      </c>
    </row>
    <row r="216" spans="1:10" ht="15" customHeight="1">
      <c r="A216" s="7"/>
      <c r="D216" s="7"/>
      <c r="G216" s="23"/>
      <c r="J216" s="27"/>
    </row>
    <row r="217" spans="1:10" ht="15" customHeight="1">
      <c r="A217" s="7"/>
      <c r="D217" s="7"/>
      <c r="G217" s="23"/>
      <c r="J217" s="27"/>
    </row>
    <row r="218" spans="1:10" ht="15" customHeight="1">
      <c r="A218" s="89" t="s">
        <v>282</v>
      </c>
      <c r="B218" s="89"/>
      <c r="C218" s="89"/>
      <c r="D218" s="89"/>
      <c r="E218" s="89"/>
      <c r="F218" s="89"/>
      <c r="G218" s="89"/>
      <c r="H218" s="89"/>
      <c r="I218" s="89"/>
      <c r="J218" s="89"/>
    </row>
    <row r="219" spans="1:10" ht="15" customHeight="1">
      <c r="A219" s="36"/>
      <c r="B219" s="36"/>
      <c r="C219" s="36"/>
      <c r="D219" s="36"/>
      <c r="E219" s="36"/>
      <c r="F219" s="36"/>
      <c r="G219" s="36"/>
      <c r="H219" s="36"/>
      <c r="I219" s="36"/>
      <c r="J219" s="36"/>
    </row>
    <row r="220" spans="1:10" ht="44.25" customHeight="1">
      <c r="A220" s="74" t="s">
        <v>21</v>
      </c>
      <c r="B220" s="90"/>
      <c r="C220" s="44" t="s">
        <v>22</v>
      </c>
      <c r="D220" s="74" t="s">
        <v>95</v>
      </c>
      <c r="E220" s="90"/>
      <c r="F220" s="74" t="s">
        <v>96</v>
      </c>
      <c r="G220" s="90"/>
      <c r="H220" s="74" t="s">
        <v>23</v>
      </c>
      <c r="I220" s="116"/>
      <c r="J220" s="43" t="s">
        <v>91</v>
      </c>
    </row>
    <row r="221" spans="1:10" ht="15" customHeight="1">
      <c r="A221" s="64" t="s">
        <v>24</v>
      </c>
      <c r="B221" s="65"/>
      <c r="C221" s="28" t="s">
        <v>25</v>
      </c>
      <c r="D221" s="64">
        <v>12</v>
      </c>
      <c r="E221" s="65"/>
      <c r="F221" s="64">
        <v>1</v>
      </c>
      <c r="G221" s="65"/>
      <c r="H221" s="86">
        <v>100</v>
      </c>
      <c r="I221" s="87"/>
      <c r="J221" s="45">
        <f>D221*F221*H221</f>
        <v>1200</v>
      </c>
    </row>
    <row r="222" spans="1:10" ht="15" customHeight="1">
      <c r="A222" s="66" t="s">
        <v>223</v>
      </c>
      <c r="B222" s="67"/>
      <c r="C222" s="28" t="s">
        <v>25</v>
      </c>
      <c r="D222" s="70">
        <v>12</v>
      </c>
      <c r="E222" s="71"/>
      <c r="F222" s="70">
        <v>2</v>
      </c>
      <c r="G222" s="71"/>
      <c r="H222" s="72">
        <v>200</v>
      </c>
      <c r="I222" s="73"/>
      <c r="J222" s="45">
        <f t="shared" ref="J222:J291" si="5">D222*F222*H222</f>
        <v>4800</v>
      </c>
    </row>
    <row r="223" spans="1:10" ht="15" customHeight="1">
      <c r="A223" s="64" t="s">
        <v>56</v>
      </c>
      <c r="B223" s="65"/>
      <c r="C223" s="28" t="s">
        <v>25</v>
      </c>
      <c r="D223" s="64">
        <v>12</v>
      </c>
      <c r="E223" s="65"/>
      <c r="F223" s="64">
        <v>1</v>
      </c>
      <c r="G223" s="65"/>
      <c r="H223" s="86">
        <v>200</v>
      </c>
      <c r="I223" s="87"/>
      <c r="J223" s="45">
        <f t="shared" si="5"/>
        <v>2400</v>
      </c>
    </row>
    <row r="224" spans="1:10" ht="15" customHeight="1">
      <c r="A224" s="64" t="s">
        <v>38</v>
      </c>
      <c r="B224" s="65"/>
      <c r="C224" s="28" t="s">
        <v>25</v>
      </c>
      <c r="D224" s="64">
        <v>12</v>
      </c>
      <c r="E224" s="65"/>
      <c r="F224" s="64">
        <v>1</v>
      </c>
      <c r="G224" s="65"/>
      <c r="H224" s="86">
        <v>200</v>
      </c>
      <c r="I224" s="87"/>
      <c r="J224" s="45">
        <f t="shared" si="5"/>
        <v>2400</v>
      </c>
    </row>
    <row r="225" spans="1:10" ht="15" customHeight="1">
      <c r="A225" s="64" t="s">
        <v>68</v>
      </c>
      <c r="B225" s="65"/>
      <c r="C225" s="28" t="s">
        <v>29</v>
      </c>
      <c r="D225" s="64">
        <v>12</v>
      </c>
      <c r="E225" s="65"/>
      <c r="F225" s="64">
        <v>12</v>
      </c>
      <c r="G225" s="65"/>
      <c r="H225" s="86">
        <v>500</v>
      </c>
      <c r="I225" s="87"/>
      <c r="J225" s="45">
        <f t="shared" si="5"/>
        <v>72000</v>
      </c>
    </row>
    <row r="226" spans="1:10" ht="15" customHeight="1">
      <c r="A226" s="64" t="s">
        <v>63</v>
      </c>
      <c r="B226" s="65"/>
      <c r="C226" s="28" t="s">
        <v>25</v>
      </c>
      <c r="D226" s="64">
        <v>12</v>
      </c>
      <c r="E226" s="65"/>
      <c r="F226" s="64">
        <v>1</v>
      </c>
      <c r="G226" s="65"/>
      <c r="H226" s="86">
        <v>1000</v>
      </c>
      <c r="I226" s="87"/>
      <c r="J226" s="45">
        <f t="shared" si="5"/>
        <v>12000</v>
      </c>
    </row>
    <row r="227" spans="1:10" ht="15" customHeight="1">
      <c r="A227" s="64" t="s">
        <v>216</v>
      </c>
      <c r="B227" s="65"/>
      <c r="C227" s="28" t="s">
        <v>25</v>
      </c>
      <c r="D227" s="64">
        <v>12</v>
      </c>
      <c r="E227" s="65"/>
      <c r="F227" s="64">
        <v>1</v>
      </c>
      <c r="G227" s="65"/>
      <c r="H227" s="86">
        <v>1000</v>
      </c>
      <c r="I227" s="87"/>
      <c r="J227" s="45">
        <f t="shared" si="5"/>
        <v>12000</v>
      </c>
    </row>
    <row r="228" spans="1:10" ht="15" customHeight="1">
      <c r="A228" s="64" t="s">
        <v>31</v>
      </c>
      <c r="B228" s="65"/>
      <c r="C228" s="28" t="s">
        <v>29</v>
      </c>
      <c r="D228" s="64">
        <v>12</v>
      </c>
      <c r="E228" s="65"/>
      <c r="F228" s="64">
        <v>2</v>
      </c>
      <c r="G228" s="65"/>
      <c r="H228" s="86">
        <v>500</v>
      </c>
      <c r="I228" s="87"/>
      <c r="J228" s="45">
        <f t="shared" si="5"/>
        <v>12000</v>
      </c>
    </row>
    <row r="229" spans="1:10" ht="15" customHeight="1">
      <c r="A229" s="64" t="s">
        <v>32</v>
      </c>
      <c r="B229" s="65"/>
      <c r="C229" s="28" t="s">
        <v>29</v>
      </c>
      <c r="D229" s="64">
        <v>12</v>
      </c>
      <c r="E229" s="65"/>
      <c r="F229" s="64">
        <v>2</v>
      </c>
      <c r="G229" s="65"/>
      <c r="H229" s="86">
        <v>500</v>
      </c>
      <c r="I229" s="87"/>
      <c r="J229" s="45">
        <f t="shared" si="5"/>
        <v>12000</v>
      </c>
    </row>
    <row r="230" spans="1:10" ht="15" customHeight="1">
      <c r="A230" s="64" t="s">
        <v>254</v>
      </c>
      <c r="B230" s="65"/>
      <c r="C230" s="28" t="s">
        <v>29</v>
      </c>
      <c r="D230" s="70">
        <v>12</v>
      </c>
      <c r="E230" s="71"/>
      <c r="F230" s="40">
        <v>2</v>
      </c>
      <c r="G230" s="2"/>
      <c r="H230" s="68">
        <v>600</v>
      </c>
      <c r="I230" s="69"/>
      <c r="J230" s="45">
        <f>H230*F230*D230</f>
        <v>14400</v>
      </c>
    </row>
    <row r="231" spans="1:10" ht="15" customHeight="1">
      <c r="A231" s="64" t="s">
        <v>33</v>
      </c>
      <c r="B231" s="65"/>
      <c r="C231" s="28" t="s">
        <v>29</v>
      </c>
      <c r="D231" s="64">
        <v>12</v>
      </c>
      <c r="E231" s="65"/>
      <c r="F231" s="64">
        <v>2</v>
      </c>
      <c r="G231" s="65"/>
      <c r="H231" s="86">
        <v>600</v>
      </c>
      <c r="I231" s="87"/>
      <c r="J231" s="45">
        <f t="shared" si="5"/>
        <v>14400</v>
      </c>
    </row>
    <row r="232" spans="1:10" ht="15" customHeight="1">
      <c r="A232" s="66" t="s">
        <v>247</v>
      </c>
      <c r="B232" s="67"/>
      <c r="C232" s="28" t="s">
        <v>29</v>
      </c>
      <c r="D232" s="70">
        <v>12</v>
      </c>
      <c r="E232" s="71"/>
      <c r="F232" s="70">
        <v>2</v>
      </c>
      <c r="G232" s="71"/>
      <c r="H232" s="72">
        <v>600</v>
      </c>
      <c r="I232" s="73"/>
      <c r="J232" s="45">
        <f t="shared" si="5"/>
        <v>14400</v>
      </c>
    </row>
    <row r="233" spans="1:10" ht="15" customHeight="1">
      <c r="A233" s="64" t="s">
        <v>55</v>
      </c>
      <c r="B233" s="65"/>
      <c r="C233" s="28" t="s">
        <v>29</v>
      </c>
      <c r="D233" s="64">
        <v>12</v>
      </c>
      <c r="E233" s="65"/>
      <c r="F233" s="64">
        <v>12</v>
      </c>
      <c r="G233" s="65"/>
      <c r="H233" s="86">
        <v>150</v>
      </c>
      <c r="I233" s="87"/>
      <c r="J233" s="45">
        <f t="shared" si="5"/>
        <v>21600</v>
      </c>
    </row>
    <row r="234" spans="1:10" ht="15" customHeight="1">
      <c r="A234" s="64" t="s">
        <v>64</v>
      </c>
      <c r="B234" s="65"/>
      <c r="C234" s="28" t="s">
        <v>25</v>
      </c>
      <c r="D234" s="64">
        <v>12</v>
      </c>
      <c r="E234" s="65"/>
      <c r="F234" s="64">
        <v>1</v>
      </c>
      <c r="G234" s="65"/>
      <c r="H234" s="86">
        <v>400</v>
      </c>
      <c r="I234" s="87"/>
      <c r="J234" s="45">
        <f t="shared" si="5"/>
        <v>4800</v>
      </c>
    </row>
    <row r="235" spans="1:10" ht="15" customHeight="1">
      <c r="A235" s="64" t="s">
        <v>65</v>
      </c>
      <c r="B235" s="65"/>
      <c r="C235" s="28" t="s">
        <v>25</v>
      </c>
      <c r="D235" s="64">
        <v>12</v>
      </c>
      <c r="E235" s="65"/>
      <c r="F235" s="64">
        <v>1</v>
      </c>
      <c r="G235" s="65"/>
      <c r="H235" s="86">
        <v>300</v>
      </c>
      <c r="I235" s="87"/>
      <c r="J235" s="45">
        <f t="shared" si="5"/>
        <v>3600</v>
      </c>
    </row>
    <row r="236" spans="1:10" ht="15" customHeight="1">
      <c r="A236" s="64" t="s">
        <v>86</v>
      </c>
      <c r="B236" s="65"/>
      <c r="C236" s="28" t="s">
        <v>25</v>
      </c>
      <c r="D236" s="64">
        <v>5</v>
      </c>
      <c r="E236" s="65"/>
      <c r="F236" s="64">
        <v>1</v>
      </c>
      <c r="G236" s="65"/>
      <c r="H236" s="86">
        <v>1000</v>
      </c>
      <c r="I236" s="87"/>
      <c r="J236" s="45">
        <f t="shared" si="5"/>
        <v>5000</v>
      </c>
    </row>
    <row r="237" spans="1:10" ht="15" customHeight="1">
      <c r="A237" s="64" t="s">
        <v>219</v>
      </c>
      <c r="B237" s="65"/>
      <c r="C237" s="28" t="s">
        <v>25</v>
      </c>
      <c r="D237" s="64">
        <v>12</v>
      </c>
      <c r="E237" s="65"/>
      <c r="F237" s="64">
        <v>2</v>
      </c>
      <c r="G237" s="65"/>
      <c r="H237" s="86">
        <v>300</v>
      </c>
      <c r="I237" s="87"/>
      <c r="J237" s="45">
        <f t="shared" si="5"/>
        <v>7200</v>
      </c>
    </row>
    <row r="238" spans="1:10" ht="15" customHeight="1">
      <c r="A238" s="66" t="s">
        <v>253</v>
      </c>
      <c r="B238" s="67"/>
      <c r="C238" s="28" t="s">
        <v>25</v>
      </c>
      <c r="D238" s="70">
        <v>12</v>
      </c>
      <c r="E238" s="71"/>
      <c r="F238" s="70">
        <v>2</v>
      </c>
      <c r="G238" s="71"/>
      <c r="H238" s="72">
        <v>300</v>
      </c>
      <c r="I238" s="73"/>
      <c r="J238" s="45">
        <f t="shared" si="5"/>
        <v>7200</v>
      </c>
    </row>
    <row r="239" spans="1:10" ht="15" customHeight="1">
      <c r="A239" s="83" t="s">
        <v>199</v>
      </c>
      <c r="B239" s="83"/>
      <c r="C239" s="28" t="s">
        <v>29</v>
      </c>
      <c r="D239" s="64">
        <v>12</v>
      </c>
      <c r="E239" s="65"/>
      <c r="F239" s="64">
        <v>3</v>
      </c>
      <c r="G239" s="65"/>
      <c r="H239" s="86">
        <v>200</v>
      </c>
      <c r="I239" s="87"/>
      <c r="J239" s="45">
        <f t="shared" si="5"/>
        <v>7200</v>
      </c>
    </row>
    <row r="240" spans="1:10" ht="15" customHeight="1">
      <c r="A240" s="64" t="s">
        <v>70</v>
      </c>
      <c r="B240" s="65"/>
      <c r="C240" s="28" t="s">
        <v>25</v>
      </c>
      <c r="D240" s="64">
        <v>12</v>
      </c>
      <c r="E240" s="65"/>
      <c r="F240" s="64">
        <v>3</v>
      </c>
      <c r="G240" s="65"/>
      <c r="H240" s="86">
        <v>100</v>
      </c>
      <c r="I240" s="87"/>
      <c r="J240" s="45">
        <f t="shared" si="5"/>
        <v>3600</v>
      </c>
    </row>
    <row r="241" spans="1:10" ht="16.5" customHeight="1">
      <c r="A241" s="84" t="s">
        <v>35</v>
      </c>
      <c r="B241" s="85"/>
      <c r="C241" s="28" t="s">
        <v>25</v>
      </c>
      <c r="D241" s="70">
        <v>12</v>
      </c>
      <c r="E241" s="71"/>
      <c r="F241" s="70">
        <v>5</v>
      </c>
      <c r="G241" s="71"/>
      <c r="H241" s="72">
        <v>100</v>
      </c>
      <c r="I241" s="73"/>
      <c r="J241" s="45">
        <f t="shared" si="5"/>
        <v>6000</v>
      </c>
    </row>
    <row r="242" spans="1:10" ht="15" customHeight="1">
      <c r="A242" s="64" t="s">
        <v>248</v>
      </c>
      <c r="B242" s="65"/>
      <c r="C242" s="28" t="s">
        <v>25</v>
      </c>
      <c r="D242" s="64">
        <v>12</v>
      </c>
      <c r="E242" s="65"/>
      <c r="F242" s="64">
        <v>2</v>
      </c>
      <c r="G242" s="65"/>
      <c r="H242" s="86">
        <v>300</v>
      </c>
      <c r="I242" s="87"/>
      <c r="J242" s="45">
        <f t="shared" si="5"/>
        <v>7200</v>
      </c>
    </row>
    <row r="243" spans="1:10" ht="15" customHeight="1">
      <c r="A243" s="64" t="s">
        <v>249</v>
      </c>
      <c r="B243" s="65"/>
      <c r="C243" s="28" t="s">
        <v>25</v>
      </c>
      <c r="D243" s="64">
        <v>12</v>
      </c>
      <c r="E243" s="65"/>
      <c r="F243" s="64">
        <v>1</v>
      </c>
      <c r="G243" s="65"/>
      <c r="H243" s="86">
        <v>300</v>
      </c>
      <c r="I243" s="87"/>
      <c r="J243" s="45">
        <f t="shared" si="5"/>
        <v>3600</v>
      </c>
    </row>
    <row r="244" spans="1:10" ht="15" customHeight="1">
      <c r="A244" s="64" t="s">
        <v>250</v>
      </c>
      <c r="B244" s="65"/>
      <c r="C244" s="28" t="s">
        <v>25</v>
      </c>
      <c r="D244" s="64">
        <v>12</v>
      </c>
      <c r="E244" s="65"/>
      <c r="F244" s="64">
        <v>1</v>
      </c>
      <c r="G244" s="65"/>
      <c r="H244" s="86">
        <v>500</v>
      </c>
      <c r="I244" s="87"/>
      <c r="J244" s="45">
        <f t="shared" si="5"/>
        <v>6000</v>
      </c>
    </row>
    <row r="245" spans="1:10" ht="15" customHeight="1">
      <c r="A245" s="83" t="s">
        <v>255</v>
      </c>
      <c r="B245" s="83"/>
      <c r="C245" s="28" t="s">
        <v>25</v>
      </c>
      <c r="D245" s="64">
        <v>12</v>
      </c>
      <c r="E245" s="65"/>
      <c r="F245" s="64">
        <v>1</v>
      </c>
      <c r="G245" s="65"/>
      <c r="H245" s="93">
        <v>600</v>
      </c>
      <c r="I245" s="82"/>
      <c r="J245" s="45">
        <f t="shared" si="5"/>
        <v>7200</v>
      </c>
    </row>
    <row r="246" spans="1:10" ht="15" customHeight="1">
      <c r="A246" s="83" t="s">
        <v>243</v>
      </c>
      <c r="B246" s="83"/>
      <c r="C246" s="28" t="s">
        <v>25</v>
      </c>
      <c r="D246" s="64">
        <v>12</v>
      </c>
      <c r="E246" s="65"/>
      <c r="F246" s="64">
        <v>2</v>
      </c>
      <c r="G246" s="65"/>
      <c r="H246" s="86">
        <v>500</v>
      </c>
      <c r="I246" s="87"/>
      <c r="J246" s="45">
        <f t="shared" si="5"/>
        <v>12000</v>
      </c>
    </row>
    <row r="247" spans="1:10" ht="15" customHeight="1">
      <c r="A247" s="64" t="s">
        <v>36</v>
      </c>
      <c r="B247" s="65"/>
      <c r="C247" s="28" t="s">
        <v>25</v>
      </c>
      <c r="D247" s="64">
        <v>12</v>
      </c>
      <c r="E247" s="65"/>
      <c r="F247" s="64">
        <v>2</v>
      </c>
      <c r="G247" s="65"/>
      <c r="H247" s="86">
        <v>100</v>
      </c>
      <c r="I247" s="87"/>
      <c r="J247" s="45">
        <f t="shared" si="5"/>
        <v>2400</v>
      </c>
    </row>
    <row r="248" spans="1:10" ht="15" customHeight="1">
      <c r="A248" s="64" t="s">
        <v>37</v>
      </c>
      <c r="B248" s="65"/>
      <c r="C248" s="28" t="s">
        <v>25</v>
      </c>
      <c r="D248" s="64">
        <v>12</v>
      </c>
      <c r="E248" s="65"/>
      <c r="F248" s="64">
        <v>2</v>
      </c>
      <c r="G248" s="65"/>
      <c r="H248" s="86">
        <v>300</v>
      </c>
      <c r="I248" s="87"/>
      <c r="J248" s="45">
        <f t="shared" si="5"/>
        <v>7200</v>
      </c>
    </row>
    <row r="249" spans="1:10" ht="15" customHeight="1">
      <c r="A249" s="64" t="s">
        <v>60</v>
      </c>
      <c r="B249" s="65"/>
      <c r="C249" s="28" t="s">
        <v>25</v>
      </c>
      <c r="D249" s="64">
        <v>2</v>
      </c>
      <c r="E249" s="65"/>
      <c r="F249" s="64">
        <v>1</v>
      </c>
      <c r="G249" s="65"/>
      <c r="H249" s="86">
        <v>250</v>
      </c>
      <c r="I249" s="87"/>
      <c r="J249" s="45">
        <f t="shared" si="5"/>
        <v>500</v>
      </c>
    </row>
    <row r="250" spans="1:10" ht="15" customHeight="1">
      <c r="A250" s="64" t="s">
        <v>257</v>
      </c>
      <c r="B250" s="65"/>
      <c r="C250" s="28" t="s">
        <v>25</v>
      </c>
      <c r="D250" s="64">
        <v>12</v>
      </c>
      <c r="E250" s="65"/>
      <c r="F250" s="64">
        <v>4</v>
      </c>
      <c r="G250" s="65"/>
      <c r="H250" s="86">
        <v>60</v>
      </c>
      <c r="I250" s="87"/>
      <c r="J250" s="45">
        <f t="shared" si="5"/>
        <v>2880</v>
      </c>
    </row>
    <row r="251" spans="1:10" ht="15" customHeight="1">
      <c r="A251" s="64" t="s">
        <v>57</v>
      </c>
      <c r="B251" s="65"/>
      <c r="C251" s="28" t="s">
        <v>25</v>
      </c>
      <c r="D251" s="64">
        <v>12</v>
      </c>
      <c r="E251" s="65"/>
      <c r="F251" s="64">
        <v>2</v>
      </c>
      <c r="G251" s="65"/>
      <c r="H251" s="86">
        <v>100</v>
      </c>
      <c r="I251" s="87"/>
      <c r="J251" s="45">
        <f t="shared" si="5"/>
        <v>2400</v>
      </c>
    </row>
    <row r="252" spans="1:10" ht="15" customHeight="1">
      <c r="A252" s="64" t="s">
        <v>66</v>
      </c>
      <c r="B252" s="65"/>
      <c r="C252" s="28" t="s">
        <v>25</v>
      </c>
      <c r="D252" s="64">
        <v>12</v>
      </c>
      <c r="E252" s="65"/>
      <c r="F252" s="64">
        <v>3</v>
      </c>
      <c r="G252" s="65"/>
      <c r="H252" s="86">
        <v>900</v>
      </c>
      <c r="I252" s="87"/>
      <c r="J252" s="45">
        <f t="shared" si="5"/>
        <v>32400</v>
      </c>
    </row>
    <row r="253" spans="1:10" ht="15" customHeight="1">
      <c r="A253" s="64" t="s">
        <v>67</v>
      </c>
      <c r="B253" s="65"/>
      <c r="C253" s="28" t="s">
        <v>25</v>
      </c>
      <c r="D253" s="64">
        <v>12</v>
      </c>
      <c r="E253" s="65"/>
      <c r="F253" s="64">
        <v>3</v>
      </c>
      <c r="G253" s="65"/>
      <c r="H253" s="86">
        <v>1500</v>
      </c>
      <c r="I253" s="87"/>
      <c r="J253" s="45">
        <f t="shared" si="5"/>
        <v>54000</v>
      </c>
    </row>
    <row r="254" spans="1:10" ht="15" customHeight="1">
      <c r="A254" s="64" t="s">
        <v>54</v>
      </c>
      <c r="B254" s="65"/>
      <c r="C254" s="28" t="s">
        <v>25</v>
      </c>
      <c r="D254" s="64">
        <v>12</v>
      </c>
      <c r="E254" s="65"/>
      <c r="F254" s="64">
        <v>2</v>
      </c>
      <c r="G254" s="65"/>
      <c r="H254" s="86">
        <v>230</v>
      </c>
      <c r="I254" s="87"/>
      <c r="J254" s="45">
        <f t="shared" si="5"/>
        <v>5520</v>
      </c>
    </row>
    <row r="255" spans="1:10" ht="15" customHeight="1">
      <c r="A255" s="83" t="s">
        <v>218</v>
      </c>
      <c r="B255" s="83"/>
      <c r="C255" s="28" t="s">
        <v>25</v>
      </c>
      <c r="D255" s="64">
        <v>12</v>
      </c>
      <c r="E255" s="65"/>
      <c r="F255" s="64">
        <v>1</v>
      </c>
      <c r="G255" s="65"/>
      <c r="H255" s="86">
        <v>200</v>
      </c>
      <c r="I255" s="87"/>
      <c r="J255" s="45">
        <f t="shared" si="5"/>
        <v>2400</v>
      </c>
    </row>
    <row r="256" spans="1:10" ht="15" customHeight="1">
      <c r="A256" s="64" t="s">
        <v>69</v>
      </c>
      <c r="B256" s="65"/>
      <c r="C256" s="28" t="s">
        <v>25</v>
      </c>
      <c r="D256" s="64">
        <v>12</v>
      </c>
      <c r="E256" s="65"/>
      <c r="F256" s="64">
        <v>3</v>
      </c>
      <c r="G256" s="65"/>
      <c r="H256" s="86">
        <v>300</v>
      </c>
      <c r="I256" s="87"/>
      <c r="J256" s="45">
        <f t="shared" si="5"/>
        <v>10800</v>
      </c>
    </row>
    <row r="257" spans="1:10" ht="15" customHeight="1">
      <c r="A257" s="64" t="s">
        <v>62</v>
      </c>
      <c r="B257" s="65"/>
      <c r="C257" s="28" t="s">
        <v>25</v>
      </c>
      <c r="D257" s="64">
        <v>12</v>
      </c>
      <c r="E257" s="65"/>
      <c r="F257" s="64">
        <v>1</v>
      </c>
      <c r="G257" s="65"/>
      <c r="H257" s="86">
        <v>600</v>
      </c>
      <c r="I257" s="87"/>
      <c r="J257" s="45">
        <f t="shared" si="5"/>
        <v>7200</v>
      </c>
    </row>
    <row r="258" spans="1:10" ht="15" customHeight="1">
      <c r="A258" s="83" t="s">
        <v>171</v>
      </c>
      <c r="B258" s="83"/>
      <c r="C258" s="28" t="s">
        <v>29</v>
      </c>
      <c r="D258" s="64">
        <v>12</v>
      </c>
      <c r="E258" s="65"/>
      <c r="F258" s="64">
        <v>10</v>
      </c>
      <c r="G258" s="65"/>
      <c r="H258" s="86">
        <v>1500</v>
      </c>
      <c r="I258" s="87"/>
      <c r="J258" s="45">
        <f t="shared" si="5"/>
        <v>180000</v>
      </c>
    </row>
    <row r="259" spans="1:10" ht="15" customHeight="1">
      <c r="A259" s="64" t="s">
        <v>45</v>
      </c>
      <c r="B259" s="65"/>
      <c r="C259" s="28" t="s">
        <v>25</v>
      </c>
      <c r="D259" s="84">
        <v>12</v>
      </c>
      <c r="E259" s="101"/>
      <c r="F259" s="84">
        <v>5</v>
      </c>
      <c r="G259" s="101"/>
      <c r="H259" s="86">
        <v>200</v>
      </c>
      <c r="I259" s="144"/>
      <c r="J259" s="45">
        <f t="shared" si="5"/>
        <v>12000</v>
      </c>
    </row>
    <row r="260" spans="1:10" ht="15" customHeight="1">
      <c r="A260" s="64" t="s">
        <v>46</v>
      </c>
      <c r="B260" s="65"/>
      <c r="C260" s="28" t="s">
        <v>25</v>
      </c>
      <c r="D260" s="64">
        <v>12</v>
      </c>
      <c r="E260" s="65"/>
      <c r="F260" s="64">
        <v>5</v>
      </c>
      <c r="G260" s="65"/>
      <c r="H260" s="86">
        <v>200</v>
      </c>
      <c r="I260" s="87"/>
      <c r="J260" s="45">
        <f t="shared" si="5"/>
        <v>12000</v>
      </c>
    </row>
    <row r="261" spans="1:10" ht="15" customHeight="1">
      <c r="A261" s="64" t="s">
        <v>42</v>
      </c>
      <c r="B261" s="65"/>
      <c r="C261" s="28" t="s">
        <v>25</v>
      </c>
      <c r="D261" s="64">
        <v>12</v>
      </c>
      <c r="E261" s="65"/>
      <c r="F261" s="64">
        <v>12</v>
      </c>
      <c r="G261" s="65"/>
      <c r="H261" s="86">
        <v>250</v>
      </c>
      <c r="I261" s="87"/>
      <c r="J261" s="45">
        <f t="shared" si="5"/>
        <v>36000</v>
      </c>
    </row>
    <row r="262" spans="1:10" ht="15" customHeight="1">
      <c r="A262" s="84" t="s">
        <v>47</v>
      </c>
      <c r="B262" s="85"/>
      <c r="C262" s="28" t="s">
        <v>25</v>
      </c>
      <c r="D262" s="70">
        <v>12</v>
      </c>
      <c r="E262" s="71"/>
      <c r="F262" s="70">
        <v>5</v>
      </c>
      <c r="G262" s="71"/>
      <c r="H262" s="68">
        <v>50</v>
      </c>
      <c r="I262" s="69"/>
      <c r="J262" s="45">
        <f t="shared" si="5"/>
        <v>3000</v>
      </c>
    </row>
    <row r="263" spans="1:10" ht="15" customHeight="1">
      <c r="A263" s="64" t="s">
        <v>85</v>
      </c>
      <c r="B263" s="65"/>
      <c r="C263" s="28" t="s">
        <v>25</v>
      </c>
      <c r="D263" s="64">
        <v>12</v>
      </c>
      <c r="E263" s="65"/>
      <c r="F263" s="64">
        <v>5</v>
      </c>
      <c r="G263" s="65"/>
      <c r="H263" s="86">
        <v>300</v>
      </c>
      <c r="I263" s="87"/>
      <c r="J263" s="45">
        <f t="shared" si="5"/>
        <v>18000</v>
      </c>
    </row>
    <row r="264" spans="1:10" ht="15" customHeight="1">
      <c r="A264" s="64" t="s">
        <v>48</v>
      </c>
      <c r="B264" s="65"/>
      <c r="C264" s="28" t="s">
        <v>25</v>
      </c>
      <c r="D264" s="64">
        <v>12</v>
      </c>
      <c r="E264" s="65"/>
      <c r="F264" s="64">
        <v>12</v>
      </c>
      <c r="G264" s="65"/>
      <c r="H264" s="86">
        <v>50</v>
      </c>
      <c r="I264" s="87"/>
      <c r="J264" s="45">
        <f t="shared" si="5"/>
        <v>7200</v>
      </c>
    </row>
    <row r="265" spans="1:10" ht="15" customHeight="1">
      <c r="A265" s="84" t="s">
        <v>49</v>
      </c>
      <c r="B265" s="85"/>
      <c r="C265" s="28" t="s">
        <v>25</v>
      </c>
      <c r="D265" s="70">
        <v>12</v>
      </c>
      <c r="E265" s="71"/>
      <c r="F265" s="70">
        <v>5</v>
      </c>
      <c r="G265" s="71"/>
      <c r="H265" s="72">
        <v>60</v>
      </c>
      <c r="I265" s="73"/>
      <c r="J265" s="45">
        <f t="shared" si="5"/>
        <v>3600</v>
      </c>
    </row>
    <row r="266" spans="1:10" ht="15" customHeight="1">
      <c r="A266" s="64" t="s">
        <v>44</v>
      </c>
      <c r="B266" s="65"/>
      <c r="C266" s="28" t="s">
        <v>25</v>
      </c>
      <c r="D266" s="64">
        <v>12</v>
      </c>
      <c r="E266" s="65"/>
      <c r="F266" s="64">
        <v>10</v>
      </c>
      <c r="G266" s="65"/>
      <c r="H266" s="86">
        <v>50</v>
      </c>
      <c r="I266" s="87"/>
      <c r="J266" s="45">
        <f t="shared" si="5"/>
        <v>6000</v>
      </c>
    </row>
    <row r="267" spans="1:10" ht="15" customHeight="1">
      <c r="A267" s="64" t="s">
        <v>43</v>
      </c>
      <c r="B267" s="65"/>
      <c r="C267" s="28" t="s">
        <v>25</v>
      </c>
      <c r="D267" s="64">
        <v>12</v>
      </c>
      <c r="E267" s="65"/>
      <c r="F267" s="64">
        <v>5</v>
      </c>
      <c r="G267" s="65"/>
      <c r="H267" s="86">
        <v>300</v>
      </c>
      <c r="I267" s="87"/>
      <c r="J267" s="45">
        <f t="shared" si="5"/>
        <v>18000</v>
      </c>
    </row>
    <row r="268" spans="1:10" ht="15" customHeight="1">
      <c r="A268" s="64" t="s">
        <v>215</v>
      </c>
      <c r="B268" s="65"/>
      <c r="C268" s="28" t="s">
        <v>25</v>
      </c>
      <c r="D268" s="64">
        <v>12</v>
      </c>
      <c r="E268" s="65"/>
      <c r="F268" s="64">
        <v>5</v>
      </c>
      <c r="G268" s="65"/>
      <c r="H268" s="86">
        <v>700</v>
      </c>
      <c r="I268" s="87"/>
      <c r="J268" s="45">
        <f t="shared" si="5"/>
        <v>42000</v>
      </c>
    </row>
    <row r="269" spans="1:10" ht="15" customHeight="1">
      <c r="A269" s="83" t="s">
        <v>170</v>
      </c>
      <c r="B269" s="83"/>
      <c r="C269" s="28" t="s">
        <v>25</v>
      </c>
      <c r="D269" s="64">
        <v>2</v>
      </c>
      <c r="E269" s="65"/>
      <c r="F269" s="64">
        <v>1</v>
      </c>
      <c r="G269" s="65"/>
      <c r="H269" s="86">
        <v>900</v>
      </c>
      <c r="I269" s="87"/>
      <c r="J269" s="45">
        <f t="shared" si="5"/>
        <v>1800</v>
      </c>
    </row>
    <row r="270" spans="1:10" ht="15" customHeight="1">
      <c r="A270" s="83" t="s">
        <v>225</v>
      </c>
      <c r="B270" s="83"/>
      <c r="C270" s="28" t="s">
        <v>25</v>
      </c>
      <c r="D270" s="64">
        <v>12</v>
      </c>
      <c r="E270" s="65"/>
      <c r="F270" s="64">
        <v>1</v>
      </c>
      <c r="G270" s="65"/>
      <c r="H270" s="86">
        <v>200</v>
      </c>
      <c r="I270" s="87"/>
      <c r="J270" s="45">
        <f t="shared" si="5"/>
        <v>2400</v>
      </c>
    </row>
    <row r="271" spans="1:10" ht="15" customHeight="1">
      <c r="A271" s="64" t="s">
        <v>61</v>
      </c>
      <c r="B271" s="65"/>
      <c r="C271" s="28" t="s">
        <v>25</v>
      </c>
      <c r="D271" s="64">
        <v>2</v>
      </c>
      <c r="E271" s="65"/>
      <c r="F271" s="64">
        <v>2</v>
      </c>
      <c r="G271" s="65"/>
      <c r="H271" s="86">
        <v>200</v>
      </c>
      <c r="I271" s="87"/>
      <c r="J271" s="45">
        <f t="shared" si="5"/>
        <v>800</v>
      </c>
    </row>
    <row r="272" spans="1:10" ht="15" customHeight="1">
      <c r="A272" s="66" t="s">
        <v>251</v>
      </c>
      <c r="B272" s="67"/>
      <c r="C272" s="28" t="s">
        <v>25</v>
      </c>
      <c r="D272" s="70">
        <v>12</v>
      </c>
      <c r="E272" s="71"/>
      <c r="F272" s="70">
        <v>1</v>
      </c>
      <c r="G272" s="71"/>
      <c r="H272" s="72">
        <v>200</v>
      </c>
      <c r="I272" s="73"/>
      <c r="J272" s="45">
        <f t="shared" si="5"/>
        <v>2400</v>
      </c>
    </row>
    <row r="273" spans="1:10" ht="15" customHeight="1">
      <c r="A273" s="83" t="s">
        <v>172</v>
      </c>
      <c r="B273" s="83"/>
      <c r="C273" s="28" t="s">
        <v>29</v>
      </c>
      <c r="D273" s="64">
        <v>12</v>
      </c>
      <c r="E273" s="65"/>
      <c r="F273" s="64">
        <v>2</v>
      </c>
      <c r="G273" s="65"/>
      <c r="H273" s="86">
        <v>1500</v>
      </c>
      <c r="I273" s="87"/>
      <c r="J273" s="45">
        <f t="shared" si="5"/>
        <v>36000</v>
      </c>
    </row>
    <row r="274" spans="1:10" ht="15" customHeight="1">
      <c r="A274" s="64" t="s">
        <v>50</v>
      </c>
      <c r="B274" s="65"/>
      <c r="C274" s="28" t="s">
        <v>25</v>
      </c>
      <c r="D274" s="64">
        <v>12</v>
      </c>
      <c r="E274" s="65"/>
      <c r="F274" s="64">
        <v>4</v>
      </c>
      <c r="G274" s="65"/>
      <c r="H274" s="86">
        <v>100</v>
      </c>
      <c r="I274" s="87"/>
      <c r="J274" s="45">
        <f t="shared" si="5"/>
        <v>4800</v>
      </c>
    </row>
    <row r="275" spans="1:10" ht="15" customHeight="1">
      <c r="A275" s="64" t="s">
        <v>51</v>
      </c>
      <c r="B275" s="65"/>
      <c r="C275" s="28" t="s">
        <v>25</v>
      </c>
      <c r="D275" s="64">
        <v>12</v>
      </c>
      <c r="E275" s="65"/>
      <c r="F275" s="64">
        <v>2</v>
      </c>
      <c r="G275" s="65"/>
      <c r="H275" s="86">
        <v>60</v>
      </c>
      <c r="I275" s="87"/>
      <c r="J275" s="45">
        <f t="shared" si="5"/>
        <v>1440</v>
      </c>
    </row>
    <row r="276" spans="1:10" ht="15" customHeight="1">
      <c r="A276" s="66" t="s">
        <v>224</v>
      </c>
      <c r="B276" s="67"/>
      <c r="C276" s="28" t="s">
        <v>29</v>
      </c>
      <c r="D276" s="70">
        <v>12</v>
      </c>
      <c r="E276" s="71"/>
      <c r="F276" s="70">
        <v>1</v>
      </c>
      <c r="G276" s="71"/>
      <c r="H276" s="72">
        <v>500</v>
      </c>
      <c r="I276" s="73"/>
      <c r="J276" s="45">
        <f t="shared" si="5"/>
        <v>6000</v>
      </c>
    </row>
    <row r="277" spans="1:10" ht="15" customHeight="1">
      <c r="A277" s="64" t="s">
        <v>28</v>
      </c>
      <c r="B277" s="65"/>
      <c r="C277" s="28" t="s">
        <v>29</v>
      </c>
      <c r="D277" s="64">
        <v>12</v>
      </c>
      <c r="E277" s="65"/>
      <c r="F277" s="64">
        <v>2</v>
      </c>
      <c r="G277" s="65"/>
      <c r="H277" s="86">
        <v>200</v>
      </c>
      <c r="I277" s="87"/>
      <c r="J277" s="45">
        <f t="shared" si="5"/>
        <v>4800</v>
      </c>
    </row>
    <row r="278" spans="1:10" ht="15" customHeight="1">
      <c r="A278" s="84" t="s">
        <v>30</v>
      </c>
      <c r="B278" s="85"/>
      <c r="C278" s="28" t="s">
        <v>29</v>
      </c>
      <c r="D278" s="70">
        <v>12</v>
      </c>
      <c r="E278" s="71"/>
      <c r="F278" s="77">
        <v>2</v>
      </c>
      <c r="G278" s="78"/>
      <c r="H278" s="72">
        <v>200</v>
      </c>
      <c r="I278" s="73"/>
      <c r="J278" s="45">
        <f t="shared" si="5"/>
        <v>4800</v>
      </c>
    </row>
    <row r="279" spans="1:10" ht="15" customHeight="1">
      <c r="A279" s="64" t="s">
        <v>221</v>
      </c>
      <c r="B279" s="65"/>
      <c r="C279" s="28" t="s">
        <v>29</v>
      </c>
      <c r="D279" s="64">
        <v>12</v>
      </c>
      <c r="E279" s="65"/>
      <c r="F279" s="64">
        <v>2</v>
      </c>
      <c r="G279" s="65"/>
      <c r="H279" s="86">
        <v>100</v>
      </c>
      <c r="I279" s="87"/>
      <c r="J279" s="45">
        <f t="shared" si="5"/>
        <v>2400</v>
      </c>
    </row>
    <row r="280" spans="1:10" ht="15" customHeight="1">
      <c r="A280" s="64" t="s">
        <v>34</v>
      </c>
      <c r="B280" s="65"/>
      <c r="C280" s="28" t="s">
        <v>29</v>
      </c>
      <c r="D280" s="64">
        <v>12</v>
      </c>
      <c r="E280" s="65"/>
      <c r="F280" s="64">
        <v>2</v>
      </c>
      <c r="G280" s="65"/>
      <c r="H280" s="86">
        <v>200</v>
      </c>
      <c r="I280" s="87"/>
      <c r="J280" s="45">
        <f t="shared" si="5"/>
        <v>4800</v>
      </c>
    </row>
    <row r="281" spans="1:10" ht="15" customHeight="1">
      <c r="A281" s="64" t="s">
        <v>26</v>
      </c>
      <c r="B281" s="65"/>
      <c r="C281" s="28" t="s">
        <v>25</v>
      </c>
      <c r="D281" s="64">
        <v>12</v>
      </c>
      <c r="E281" s="65"/>
      <c r="F281" s="64">
        <v>1</v>
      </c>
      <c r="G281" s="65"/>
      <c r="H281" s="86">
        <v>350</v>
      </c>
      <c r="I281" s="87"/>
      <c r="J281" s="45">
        <f t="shared" si="5"/>
        <v>4200</v>
      </c>
    </row>
    <row r="282" spans="1:10" ht="15" customHeight="1">
      <c r="A282" s="64" t="s">
        <v>27</v>
      </c>
      <c r="B282" s="65"/>
      <c r="C282" s="28" t="s">
        <v>25</v>
      </c>
      <c r="D282" s="64">
        <v>12</v>
      </c>
      <c r="E282" s="65"/>
      <c r="F282" s="64">
        <v>1</v>
      </c>
      <c r="G282" s="65"/>
      <c r="H282" s="86">
        <v>500</v>
      </c>
      <c r="I282" s="87"/>
      <c r="J282" s="45">
        <f t="shared" si="5"/>
        <v>6000</v>
      </c>
    </row>
    <row r="283" spans="1:10" ht="15" customHeight="1">
      <c r="A283" s="64" t="s">
        <v>52</v>
      </c>
      <c r="B283" s="65"/>
      <c r="C283" s="28" t="s">
        <v>25</v>
      </c>
      <c r="D283" s="64">
        <v>12</v>
      </c>
      <c r="E283" s="65"/>
      <c r="F283" s="64">
        <v>5</v>
      </c>
      <c r="G283" s="65"/>
      <c r="H283" s="86">
        <v>50</v>
      </c>
      <c r="I283" s="87"/>
      <c r="J283" s="45">
        <f t="shared" si="5"/>
        <v>3000</v>
      </c>
    </row>
    <row r="284" spans="1:10">
      <c r="A284" s="64" t="s">
        <v>53</v>
      </c>
      <c r="B284" s="65"/>
      <c r="C284" s="28" t="s">
        <v>25</v>
      </c>
      <c r="D284" s="64">
        <v>12</v>
      </c>
      <c r="E284" s="65"/>
      <c r="F284" s="64">
        <v>5</v>
      </c>
      <c r="G284" s="65"/>
      <c r="H284" s="86">
        <v>30</v>
      </c>
      <c r="I284" s="87"/>
      <c r="J284" s="45">
        <f t="shared" si="5"/>
        <v>1800</v>
      </c>
    </row>
    <row r="285" spans="1:10" ht="17.25" customHeight="1">
      <c r="A285" s="66" t="s">
        <v>252</v>
      </c>
      <c r="B285" s="67"/>
      <c r="C285" s="28" t="s">
        <v>29</v>
      </c>
      <c r="D285" s="70">
        <v>12</v>
      </c>
      <c r="E285" s="71"/>
      <c r="F285" s="70">
        <v>1</v>
      </c>
      <c r="G285" s="71"/>
      <c r="H285" s="72">
        <v>100</v>
      </c>
      <c r="I285" s="73"/>
      <c r="J285" s="45">
        <f t="shared" si="5"/>
        <v>1200</v>
      </c>
    </row>
    <row r="286" spans="1:10" ht="15" customHeight="1">
      <c r="A286" s="83" t="s">
        <v>220</v>
      </c>
      <c r="B286" s="83"/>
      <c r="C286" s="28" t="s">
        <v>25</v>
      </c>
      <c r="D286" s="64">
        <v>12</v>
      </c>
      <c r="E286" s="65"/>
      <c r="F286" s="64">
        <v>5</v>
      </c>
      <c r="G286" s="65"/>
      <c r="H286" s="86">
        <v>350</v>
      </c>
      <c r="I286" s="87"/>
      <c r="J286" s="45">
        <f t="shared" si="5"/>
        <v>21000</v>
      </c>
    </row>
    <row r="287" spans="1:10" ht="15" customHeight="1">
      <c r="A287" s="64" t="s">
        <v>41</v>
      </c>
      <c r="B287" s="65"/>
      <c r="C287" s="28" t="s">
        <v>25</v>
      </c>
      <c r="D287" s="64">
        <v>12</v>
      </c>
      <c r="E287" s="65"/>
      <c r="F287" s="65">
        <v>5</v>
      </c>
      <c r="G287" s="65"/>
      <c r="H287" s="82">
        <v>50</v>
      </c>
      <c r="I287" s="82"/>
      <c r="J287" s="45">
        <f t="shared" si="5"/>
        <v>3000</v>
      </c>
    </row>
    <row r="288" spans="1:10" ht="15" customHeight="1">
      <c r="A288" s="84" t="s">
        <v>40</v>
      </c>
      <c r="B288" s="85"/>
      <c r="C288" s="28" t="s">
        <v>25</v>
      </c>
      <c r="D288" s="70">
        <v>12</v>
      </c>
      <c r="E288" s="71"/>
      <c r="F288" s="77">
        <v>2</v>
      </c>
      <c r="G288" s="78"/>
      <c r="H288" s="68">
        <v>80</v>
      </c>
      <c r="I288" s="69"/>
      <c r="J288" s="45">
        <f t="shared" si="5"/>
        <v>1920</v>
      </c>
    </row>
    <row r="289" spans="1:10" ht="15" customHeight="1">
      <c r="A289" s="84" t="s">
        <v>39</v>
      </c>
      <c r="B289" s="85"/>
      <c r="C289" s="28" t="s">
        <v>25</v>
      </c>
      <c r="D289" s="70">
        <v>12</v>
      </c>
      <c r="E289" s="71"/>
      <c r="F289" s="77">
        <v>2</v>
      </c>
      <c r="G289" s="78"/>
      <c r="H289" s="68">
        <v>100</v>
      </c>
      <c r="I289" s="69"/>
      <c r="J289" s="45">
        <f t="shared" si="5"/>
        <v>2400</v>
      </c>
    </row>
    <row r="290" spans="1:10" ht="15" customHeight="1">
      <c r="A290" s="84" t="s">
        <v>58</v>
      </c>
      <c r="B290" s="85"/>
      <c r="C290" s="28" t="s">
        <v>25</v>
      </c>
      <c r="D290" s="70">
        <v>12</v>
      </c>
      <c r="E290" s="71"/>
      <c r="F290" s="77">
        <v>2</v>
      </c>
      <c r="G290" s="78"/>
      <c r="H290" s="68">
        <v>100</v>
      </c>
      <c r="I290" s="69"/>
      <c r="J290" s="45">
        <f t="shared" si="5"/>
        <v>2400</v>
      </c>
    </row>
    <row r="291" spans="1:10" ht="15" customHeight="1">
      <c r="A291" s="66" t="s">
        <v>242</v>
      </c>
      <c r="B291" s="67"/>
      <c r="C291" s="28" t="s">
        <v>25</v>
      </c>
      <c r="D291" s="70">
        <v>12</v>
      </c>
      <c r="E291" s="71"/>
      <c r="F291" s="77">
        <v>1</v>
      </c>
      <c r="G291" s="78"/>
      <c r="H291" s="68">
        <v>200</v>
      </c>
      <c r="I291" s="69"/>
      <c r="J291" s="45">
        <f t="shared" si="5"/>
        <v>2400</v>
      </c>
    </row>
    <row r="292" spans="1:10" ht="15" customHeight="1">
      <c r="A292" s="84" t="s">
        <v>59</v>
      </c>
      <c r="B292" s="85"/>
      <c r="C292" s="28" t="s">
        <v>29</v>
      </c>
      <c r="D292" s="70">
        <v>12</v>
      </c>
      <c r="E292" s="71"/>
      <c r="F292" s="77">
        <v>4</v>
      </c>
      <c r="G292" s="78"/>
      <c r="H292" s="68">
        <v>500</v>
      </c>
      <c r="I292" s="69"/>
      <c r="J292" s="45">
        <f>D292*F292*H292</f>
        <v>24000</v>
      </c>
    </row>
    <row r="293" spans="1:10" ht="15" customHeight="1">
      <c r="A293" s="66" t="s">
        <v>256</v>
      </c>
      <c r="B293" s="67"/>
      <c r="C293" s="28" t="s">
        <v>29</v>
      </c>
      <c r="D293" s="59">
        <v>1</v>
      </c>
      <c r="E293" s="60"/>
      <c r="F293" s="61">
        <v>1</v>
      </c>
      <c r="G293" s="62"/>
      <c r="H293" s="68">
        <v>3000</v>
      </c>
      <c r="I293" s="69"/>
      <c r="J293" s="45">
        <f>D293*F293*H293</f>
        <v>3000</v>
      </c>
    </row>
    <row r="294" spans="1:10" ht="15" customHeight="1">
      <c r="A294" s="66" t="s">
        <v>198</v>
      </c>
      <c r="B294" s="67"/>
      <c r="C294" s="28" t="s">
        <v>25</v>
      </c>
      <c r="D294" s="70">
        <v>1</v>
      </c>
      <c r="E294" s="71"/>
      <c r="F294" s="77">
        <v>4</v>
      </c>
      <c r="G294" s="78"/>
      <c r="H294" s="68">
        <v>1500</v>
      </c>
      <c r="I294" s="69"/>
      <c r="J294" s="45">
        <f>D294*F294*H294</f>
        <v>6000</v>
      </c>
    </row>
    <row r="295" spans="1:10" ht="15" customHeight="1">
      <c r="A295" s="79" t="s">
        <v>81</v>
      </c>
      <c r="B295" s="80"/>
      <c r="C295" s="29"/>
      <c r="D295" s="79"/>
      <c r="E295" s="80"/>
      <c r="F295" s="80"/>
      <c r="G295" s="80"/>
      <c r="H295" s="108"/>
      <c r="I295" s="108"/>
      <c r="J295" s="17">
        <f>SUM(J221:J294)</f>
        <v>896460</v>
      </c>
    </row>
    <row r="296" spans="1:10" ht="15" customHeight="1">
      <c r="A296" s="12"/>
      <c r="B296" s="13"/>
      <c r="C296" s="30"/>
      <c r="D296" s="12"/>
      <c r="E296" s="13"/>
      <c r="F296" s="13"/>
      <c r="G296" s="13"/>
      <c r="H296" s="14"/>
      <c r="I296" s="14"/>
      <c r="J296" s="18"/>
    </row>
    <row r="297" spans="1:10" ht="15" customHeight="1">
      <c r="A297" s="12"/>
      <c r="B297" s="13"/>
      <c r="C297" s="30"/>
      <c r="D297" s="12"/>
      <c r="E297" s="13"/>
      <c r="F297" s="13"/>
      <c r="G297" s="13"/>
      <c r="H297" s="14"/>
      <c r="I297" s="14"/>
      <c r="J297" s="18"/>
    </row>
    <row r="298" spans="1:10" ht="15" customHeight="1">
      <c r="A298" s="12"/>
      <c r="B298" s="13"/>
      <c r="C298" s="30"/>
      <c r="D298" s="113" t="s">
        <v>283</v>
      </c>
      <c r="E298" s="113"/>
      <c r="F298" s="113"/>
      <c r="G298" s="113"/>
      <c r="H298" s="113"/>
      <c r="I298" s="14"/>
      <c r="J298" s="18"/>
    </row>
    <row r="299" spans="1:10" ht="15" customHeight="1">
      <c r="A299" s="147" t="s">
        <v>127</v>
      </c>
      <c r="B299" s="75"/>
      <c r="C299" s="76"/>
      <c r="D299" s="147" t="s">
        <v>175</v>
      </c>
      <c r="E299" s="75"/>
      <c r="F299" s="76"/>
      <c r="G299" s="147" t="s">
        <v>176</v>
      </c>
      <c r="H299" s="75"/>
      <c r="I299" s="76"/>
      <c r="J299" s="31" t="s">
        <v>91</v>
      </c>
    </row>
    <row r="300" spans="1:10" ht="15" customHeight="1">
      <c r="A300" s="168" t="s">
        <v>217</v>
      </c>
      <c r="B300" s="169"/>
      <c r="C300" s="170"/>
      <c r="D300" s="147">
        <v>2000</v>
      </c>
      <c r="E300" s="75"/>
      <c r="F300" s="76"/>
      <c r="G300" s="147">
        <v>1</v>
      </c>
      <c r="H300" s="75"/>
      <c r="I300" s="76"/>
      <c r="J300" s="34">
        <f>G300*D300</f>
        <v>2000</v>
      </c>
    </row>
    <row r="301" spans="1:10" ht="15" customHeight="1">
      <c r="A301" s="66" t="s">
        <v>200</v>
      </c>
      <c r="B301" s="88"/>
      <c r="C301" s="67"/>
      <c r="D301" s="96">
        <v>2000</v>
      </c>
      <c r="E301" s="145"/>
      <c r="F301" s="146"/>
      <c r="G301" s="141">
        <v>12</v>
      </c>
      <c r="H301" s="142"/>
      <c r="I301" s="143"/>
      <c r="J301" s="45">
        <f>D301*G301</f>
        <v>24000</v>
      </c>
    </row>
    <row r="302" spans="1:10" ht="15" customHeight="1">
      <c r="A302" s="66" t="s">
        <v>226</v>
      </c>
      <c r="B302" s="88"/>
      <c r="C302" s="67"/>
      <c r="D302" s="96">
        <v>5000</v>
      </c>
      <c r="E302" s="145"/>
      <c r="F302" s="146"/>
      <c r="G302" s="165">
        <v>3</v>
      </c>
      <c r="H302" s="166"/>
      <c r="I302" s="167"/>
      <c r="J302" s="45">
        <f>D302*G302</f>
        <v>15000</v>
      </c>
    </row>
    <row r="303" spans="1:10" ht="15" customHeight="1">
      <c r="A303" s="66" t="s">
        <v>237</v>
      </c>
      <c r="B303" s="88"/>
      <c r="C303" s="67"/>
      <c r="D303" s="96">
        <v>4000</v>
      </c>
      <c r="E303" s="145"/>
      <c r="F303" s="146"/>
      <c r="G303" s="165">
        <v>12</v>
      </c>
      <c r="H303" s="166"/>
      <c r="I303" s="167"/>
      <c r="J303" s="45">
        <f>D303*G303</f>
        <v>48000</v>
      </c>
    </row>
    <row r="304" spans="1:10" ht="15" customHeight="1">
      <c r="A304" s="66" t="s">
        <v>240</v>
      </c>
      <c r="B304" s="88"/>
      <c r="C304" s="67"/>
      <c r="D304" s="96">
        <v>1500</v>
      </c>
      <c r="E304" s="145"/>
      <c r="F304" s="146"/>
      <c r="G304" s="165">
        <v>6</v>
      </c>
      <c r="H304" s="166"/>
      <c r="I304" s="167"/>
      <c r="J304" s="45">
        <f>D304*G304</f>
        <v>9000</v>
      </c>
    </row>
    <row r="305" spans="1:10" ht="15" customHeight="1">
      <c r="A305" s="66" t="s">
        <v>236</v>
      </c>
      <c r="B305" s="88"/>
      <c r="C305" s="67"/>
      <c r="D305" s="96">
        <v>8000</v>
      </c>
      <c r="E305" s="145"/>
      <c r="F305" s="146"/>
      <c r="G305" s="165">
        <v>1</v>
      </c>
      <c r="H305" s="166"/>
      <c r="I305" s="167"/>
      <c r="J305" s="45">
        <f>D305*G305</f>
        <v>8000</v>
      </c>
    </row>
    <row r="306" spans="1:10" ht="15" customHeight="1">
      <c r="A306" s="98" t="s">
        <v>81</v>
      </c>
      <c r="B306" s="99"/>
      <c r="C306" s="100"/>
      <c r="D306" s="96"/>
      <c r="E306" s="145"/>
      <c r="F306" s="146"/>
      <c r="G306" s="141"/>
      <c r="H306" s="142"/>
      <c r="I306" s="143"/>
      <c r="J306" s="17">
        <f>J301+J300+J302+J305+J303+J304</f>
        <v>106000</v>
      </c>
    </row>
    <row r="307" spans="1:10" ht="15" customHeight="1">
      <c r="A307" s="9"/>
      <c r="B307" s="9"/>
      <c r="C307" s="9"/>
      <c r="D307" s="35"/>
      <c r="E307" s="35"/>
      <c r="F307" s="35"/>
      <c r="G307" s="42"/>
      <c r="H307" s="42"/>
      <c r="I307" s="42"/>
      <c r="J307" s="32"/>
    </row>
    <row r="308" spans="1:10" ht="15" customHeight="1">
      <c r="A308" s="12"/>
      <c r="B308" s="171"/>
      <c r="C308" s="171"/>
      <c r="D308" s="171"/>
      <c r="E308" s="171"/>
      <c r="F308" s="171"/>
      <c r="G308" s="171"/>
      <c r="H308" s="171"/>
      <c r="I308" s="171"/>
      <c r="J308" s="18"/>
    </row>
    <row r="309" spans="1:10" ht="15" customHeight="1">
      <c r="A309" s="172" t="s">
        <v>284</v>
      </c>
      <c r="B309" s="172"/>
      <c r="C309" s="172"/>
      <c r="D309" s="172"/>
      <c r="E309" s="172"/>
      <c r="F309" s="172"/>
      <c r="G309" s="172"/>
      <c r="H309" s="172"/>
      <c r="I309" s="172"/>
      <c r="J309" s="172"/>
    </row>
    <row r="310" spans="1:10" ht="3.75" customHeight="1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</row>
    <row r="311" spans="1:10" ht="36" customHeight="1">
      <c r="A311" s="147" t="s">
        <v>127</v>
      </c>
      <c r="B311" s="75"/>
      <c r="C311" s="76"/>
      <c r="D311" s="147" t="s">
        <v>175</v>
      </c>
      <c r="E311" s="75"/>
      <c r="F311" s="76"/>
      <c r="G311" s="147" t="s">
        <v>176</v>
      </c>
      <c r="H311" s="75"/>
      <c r="I311" s="76"/>
      <c r="J311" s="31" t="s">
        <v>91</v>
      </c>
    </row>
    <row r="312" spans="1:10" ht="15" customHeight="1">
      <c r="A312" s="66" t="s">
        <v>177</v>
      </c>
      <c r="B312" s="88"/>
      <c r="C312" s="67"/>
      <c r="D312" s="96">
        <v>400</v>
      </c>
      <c r="E312" s="145"/>
      <c r="F312" s="146"/>
      <c r="G312" s="141">
        <v>12</v>
      </c>
      <c r="H312" s="142"/>
      <c r="I312" s="143"/>
      <c r="J312" s="45">
        <f>D312*G312</f>
        <v>4800</v>
      </c>
    </row>
    <row r="313" spans="1:10" ht="30" customHeight="1">
      <c r="A313" s="66" t="s">
        <v>178</v>
      </c>
      <c r="B313" s="88"/>
      <c r="C313" s="67"/>
      <c r="D313" s="96">
        <v>500</v>
      </c>
      <c r="E313" s="145"/>
      <c r="F313" s="146"/>
      <c r="G313" s="141">
        <v>12</v>
      </c>
      <c r="H313" s="142"/>
      <c r="I313" s="143"/>
      <c r="J313" s="45">
        <f t="shared" ref="J313:J323" si="6">D313*G313</f>
        <v>6000</v>
      </c>
    </row>
    <row r="314" spans="1:10" ht="15" customHeight="1">
      <c r="A314" s="66" t="s">
        <v>179</v>
      </c>
      <c r="B314" s="88"/>
      <c r="C314" s="67"/>
      <c r="D314" s="96">
        <v>500</v>
      </c>
      <c r="E314" s="145"/>
      <c r="F314" s="146"/>
      <c r="G314" s="141">
        <v>12</v>
      </c>
      <c r="H314" s="142"/>
      <c r="I314" s="143"/>
      <c r="J314" s="45">
        <f t="shared" si="6"/>
        <v>6000</v>
      </c>
    </row>
    <row r="315" spans="1:10" ht="15" customHeight="1">
      <c r="A315" s="66" t="s">
        <v>180</v>
      </c>
      <c r="B315" s="88"/>
      <c r="C315" s="67"/>
      <c r="D315" s="96">
        <v>1500</v>
      </c>
      <c r="E315" s="145"/>
      <c r="F315" s="146"/>
      <c r="G315" s="141">
        <v>12</v>
      </c>
      <c r="H315" s="142"/>
      <c r="I315" s="143"/>
      <c r="J315" s="45">
        <f t="shared" si="6"/>
        <v>18000</v>
      </c>
    </row>
    <row r="316" spans="1:10" ht="15" customHeight="1">
      <c r="A316" s="66" t="s">
        <v>181</v>
      </c>
      <c r="B316" s="88"/>
      <c r="C316" s="67"/>
      <c r="D316" s="96">
        <v>300</v>
      </c>
      <c r="E316" s="145"/>
      <c r="F316" s="146"/>
      <c r="G316" s="141">
        <v>12</v>
      </c>
      <c r="H316" s="142"/>
      <c r="I316" s="143"/>
      <c r="J316" s="45">
        <f t="shared" si="6"/>
        <v>3600</v>
      </c>
    </row>
    <row r="317" spans="1:10" ht="15" customHeight="1">
      <c r="A317" s="66" t="s">
        <v>182</v>
      </c>
      <c r="B317" s="88"/>
      <c r="C317" s="67"/>
      <c r="D317" s="96">
        <v>600</v>
      </c>
      <c r="E317" s="145"/>
      <c r="F317" s="146"/>
      <c r="G317" s="141">
        <v>12</v>
      </c>
      <c r="H317" s="142"/>
      <c r="I317" s="143"/>
      <c r="J317" s="45">
        <f t="shared" si="6"/>
        <v>7200</v>
      </c>
    </row>
    <row r="318" spans="1:10" ht="15" customHeight="1">
      <c r="A318" s="66" t="s">
        <v>183</v>
      </c>
      <c r="B318" s="88"/>
      <c r="C318" s="67"/>
      <c r="D318" s="96">
        <v>2000</v>
      </c>
      <c r="E318" s="145"/>
      <c r="F318" s="146"/>
      <c r="G318" s="141">
        <v>12</v>
      </c>
      <c r="H318" s="142"/>
      <c r="I318" s="143"/>
      <c r="J318" s="45">
        <f t="shared" si="6"/>
        <v>24000</v>
      </c>
    </row>
    <row r="319" spans="1:10" ht="15" customHeight="1">
      <c r="A319" s="66" t="s">
        <v>184</v>
      </c>
      <c r="B319" s="88"/>
      <c r="C319" s="67"/>
      <c r="D319" s="96">
        <v>300</v>
      </c>
      <c r="E319" s="145"/>
      <c r="F319" s="146"/>
      <c r="G319" s="141">
        <v>24</v>
      </c>
      <c r="H319" s="142"/>
      <c r="I319" s="143"/>
      <c r="J319" s="45">
        <f t="shared" si="6"/>
        <v>7200</v>
      </c>
    </row>
    <row r="320" spans="1:10" ht="29.25" customHeight="1">
      <c r="A320" s="66" t="s">
        <v>185</v>
      </c>
      <c r="B320" s="88"/>
      <c r="C320" s="67"/>
      <c r="D320" s="96">
        <v>4000</v>
      </c>
      <c r="E320" s="145"/>
      <c r="F320" s="146"/>
      <c r="G320" s="141">
        <v>12</v>
      </c>
      <c r="H320" s="142"/>
      <c r="I320" s="143"/>
      <c r="J320" s="45">
        <f t="shared" si="6"/>
        <v>48000</v>
      </c>
    </row>
    <row r="321" spans="1:10" ht="15" customHeight="1">
      <c r="A321" s="66" t="s">
        <v>192</v>
      </c>
      <c r="B321" s="88"/>
      <c r="C321" s="67"/>
      <c r="D321" s="96">
        <v>600</v>
      </c>
      <c r="E321" s="145"/>
      <c r="F321" s="146"/>
      <c r="G321" s="141">
        <v>12</v>
      </c>
      <c r="H321" s="142"/>
      <c r="I321" s="143"/>
      <c r="J321" s="45">
        <f>G321*D321</f>
        <v>7200</v>
      </c>
    </row>
    <row r="322" spans="1:10" ht="15" customHeight="1">
      <c r="A322" s="66" t="s">
        <v>186</v>
      </c>
      <c r="B322" s="88"/>
      <c r="C322" s="67"/>
      <c r="D322" s="96">
        <v>400</v>
      </c>
      <c r="E322" s="145"/>
      <c r="F322" s="146"/>
      <c r="G322" s="141">
        <v>12</v>
      </c>
      <c r="H322" s="142"/>
      <c r="I322" s="143"/>
      <c r="J322" s="45">
        <f t="shared" si="6"/>
        <v>4800</v>
      </c>
    </row>
    <row r="323" spans="1:10" ht="15" customHeight="1">
      <c r="A323" s="66" t="s">
        <v>187</v>
      </c>
      <c r="B323" s="88"/>
      <c r="C323" s="67"/>
      <c r="D323" s="96">
        <v>3600</v>
      </c>
      <c r="E323" s="145"/>
      <c r="F323" s="146"/>
      <c r="G323" s="141">
        <v>1</v>
      </c>
      <c r="H323" s="142"/>
      <c r="I323" s="143"/>
      <c r="J323" s="45">
        <f t="shared" si="6"/>
        <v>3600</v>
      </c>
    </row>
    <row r="324" spans="1:10" ht="15" customHeight="1">
      <c r="A324" s="98" t="s">
        <v>81</v>
      </c>
      <c r="B324" s="99"/>
      <c r="C324" s="100"/>
      <c r="D324" s="96"/>
      <c r="E324" s="145"/>
      <c r="F324" s="146"/>
      <c r="G324" s="141"/>
      <c r="H324" s="142"/>
      <c r="I324" s="143"/>
      <c r="J324" s="17">
        <f>SUM(J312:J323)</f>
        <v>140400</v>
      </c>
    </row>
    <row r="325" spans="1:10" ht="15" customHeight="1">
      <c r="A325" s="25"/>
      <c r="B325" s="25"/>
      <c r="C325" s="25"/>
      <c r="D325" s="35"/>
      <c r="E325" s="35"/>
      <c r="F325" s="35"/>
      <c r="G325" s="42"/>
      <c r="H325" s="42"/>
      <c r="I325" s="42"/>
      <c r="J325" s="18"/>
    </row>
    <row r="326" spans="1:10" ht="17.25" customHeight="1">
      <c r="A326" s="12"/>
      <c r="C326" s="33"/>
      <c r="D326" s="7"/>
      <c r="J326" s="32"/>
    </row>
    <row r="327" spans="1:10" ht="43.5" customHeight="1">
      <c r="A327" s="113" t="s">
        <v>285</v>
      </c>
      <c r="B327" s="113"/>
      <c r="C327" s="113"/>
      <c r="D327" s="113"/>
      <c r="E327" s="113"/>
      <c r="F327" s="113"/>
      <c r="G327" s="113"/>
      <c r="H327" s="113"/>
      <c r="I327" s="113"/>
      <c r="J327" s="113"/>
    </row>
    <row r="328" spans="1:10" ht="44.25" customHeight="1">
      <c r="A328" s="113" t="s">
        <v>286</v>
      </c>
      <c r="B328" s="113"/>
      <c r="C328" s="113"/>
      <c r="D328" s="113"/>
      <c r="E328" s="113"/>
      <c r="F328" s="113"/>
      <c r="G328" s="113"/>
      <c r="H328" s="113"/>
      <c r="I328" s="113"/>
      <c r="J328" s="113"/>
    </row>
    <row r="329" spans="1:10" ht="17.25" customHeight="1">
      <c r="A329" s="12"/>
      <c r="C329" s="33"/>
      <c r="D329" s="7"/>
      <c r="J329" s="32"/>
    </row>
    <row r="330" spans="1:10">
      <c r="A330" s="117" t="s">
        <v>71</v>
      </c>
      <c r="B330" s="117"/>
      <c r="C330" s="117"/>
      <c r="D330" s="117"/>
      <c r="E330" s="117"/>
      <c r="F330" s="117"/>
      <c r="G330" s="117"/>
      <c r="H330" s="117"/>
      <c r="I330" s="117"/>
      <c r="J330" s="117"/>
    </row>
    <row r="331" spans="1:10">
      <c r="A331" s="117" t="s">
        <v>287</v>
      </c>
      <c r="B331" s="117"/>
      <c r="C331" s="117"/>
      <c r="D331" s="117"/>
      <c r="E331" s="117"/>
      <c r="F331" s="117"/>
      <c r="G331" s="117"/>
      <c r="H331" s="117"/>
      <c r="I331" s="117"/>
      <c r="J331" s="117"/>
    </row>
    <row r="332" spans="1:10" ht="45" customHeight="1">
      <c r="A332" s="43" t="s">
        <v>9</v>
      </c>
      <c r="B332" s="74" t="s">
        <v>72</v>
      </c>
      <c r="C332" s="90"/>
      <c r="D332" s="74" t="s">
        <v>97</v>
      </c>
      <c r="E332" s="90"/>
      <c r="F332" s="90"/>
      <c r="G332" s="74" t="s">
        <v>74</v>
      </c>
      <c r="H332" s="90"/>
      <c r="I332" s="90"/>
      <c r="J332" s="43" t="s">
        <v>91</v>
      </c>
    </row>
    <row r="333" spans="1:10">
      <c r="A333" s="40" t="s">
        <v>120</v>
      </c>
      <c r="B333" s="122" t="s">
        <v>73</v>
      </c>
      <c r="C333" s="65"/>
      <c r="D333" s="70">
        <v>1</v>
      </c>
      <c r="E333" s="92"/>
      <c r="F333" s="71"/>
      <c r="G333" s="72">
        <v>15000</v>
      </c>
      <c r="H333" s="91"/>
      <c r="I333" s="73"/>
      <c r="J333" s="4">
        <f>D333*G333</f>
        <v>15000</v>
      </c>
    </row>
    <row r="334" spans="1:10" ht="16.5" customHeight="1">
      <c r="A334" s="49" t="s">
        <v>121</v>
      </c>
      <c r="B334" s="122" t="s">
        <v>73</v>
      </c>
      <c r="C334" s="65"/>
      <c r="D334" s="70">
        <v>1</v>
      </c>
      <c r="E334" s="92"/>
      <c r="F334" s="71"/>
      <c r="G334" s="162">
        <v>15000</v>
      </c>
      <c r="H334" s="175"/>
      <c r="I334" s="174"/>
      <c r="J334" s="4">
        <f>D334*G334</f>
        <v>15000</v>
      </c>
    </row>
    <row r="335" spans="1:10">
      <c r="A335" s="2" t="s">
        <v>82</v>
      </c>
      <c r="B335" s="122" t="s">
        <v>73</v>
      </c>
      <c r="C335" s="65"/>
      <c r="D335" s="150">
        <v>6</v>
      </c>
      <c r="E335" s="150"/>
      <c r="F335" s="150"/>
      <c r="G335" s="140">
        <v>10000</v>
      </c>
      <c r="H335" s="140"/>
      <c r="I335" s="140"/>
      <c r="J335" s="4">
        <f>D335*G335</f>
        <v>60000</v>
      </c>
    </row>
    <row r="336" spans="1:10">
      <c r="A336" s="40" t="s">
        <v>124</v>
      </c>
      <c r="B336" s="122" t="s">
        <v>73</v>
      </c>
      <c r="C336" s="65"/>
      <c r="D336" s="70">
        <v>2</v>
      </c>
      <c r="E336" s="92"/>
      <c r="F336" s="71"/>
      <c r="G336" s="68">
        <v>10000</v>
      </c>
      <c r="H336" s="119"/>
      <c r="I336" s="69"/>
      <c r="J336" s="4">
        <f>D336*G336</f>
        <v>20000</v>
      </c>
    </row>
    <row r="337" spans="1:10">
      <c r="A337" s="41" t="s">
        <v>81</v>
      </c>
      <c r="B337" s="80"/>
      <c r="C337" s="80"/>
      <c r="D337" s="79"/>
      <c r="E337" s="80"/>
      <c r="F337" s="80"/>
      <c r="G337" s="108"/>
      <c r="H337" s="108"/>
      <c r="I337" s="108"/>
      <c r="J337" s="17">
        <f>SUM(J333:J336)</f>
        <v>110000</v>
      </c>
    </row>
    <row r="357" spans="1:7" ht="15.75" thickBot="1">
      <c r="A357" s="50">
        <v>1.2</v>
      </c>
      <c r="B357" s="1">
        <f>A358+A359+A360</f>
        <v>1.2</v>
      </c>
      <c r="D357" s="50">
        <v>1.2</v>
      </c>
      <c r="E357" s="1">
        <f>D358+D359+D360</f>
        <v>1.2</v>
      </c>
    </row>
    <row r="358" spans="1:7" ht="15.75" thickBot="1">
      <c r="A358" s="50">
        <v>0.2</v>
      </c>
      <c r="D358" s="50">
        <v>0.2</v>
      </c>
    </row>
    <row r="359" spans="1:7" ht="15.75" thickBot="1">
      <c r="A359" s="51">
        <v>0.5</v>
      </c>
      <c r="D359" s="51">
        <v>0.5</v>
      </c>
    </row>
    <row r="360" spans="1:7" ht="15.75" thickBot="1">
      <c r="A360" s="52">
        <v>0.5</v>
      </c>
      <c r="D360" s="52">
        <v>0.5</v>
      </c>
    </row>
    <row r="361" spans="1:7" ht="15.75" thickBot="1">
      <c r="A361" s="50">
        <v>1</v>
      </c>
      <c r="B361" s="1">
        <f>A362+A363+A364</f>
        <v>1</v>
      </c>
      <c r="D361" s="53">
        <v>1.6</v>
      </c>
      <c r="E361" s="1">
        <f>D362+D363+D364</f>
        <v>1.6</v>
      </c>
      <c r="G361" s="1">
        <f>E357+E361+E365+E371+E381+E385+E392+E396+E397+E400</f>
        <v>12.18</v>
      </c>
    </row>
    <row r="362" spans="1:7" ht="15.75" thickBot="1">
      <c r="A362" s="50">
        <v>0.05</v>
      </c>
      <c r="D362" s="50">
        <v>0.05</v>
      </c>
    </row>
    <row r="363" spans="1:7" ht="15.75" thickBot="1">
      <c r="A363" s="50">
        <v>0.05</v>
      </c>
      <c r="D363" s="50">
        <v>0.05</v>
      </c>
    </row>
    <row r="364" spans="1:7" ht="15.75" thickBot="1">
      <c r="A364" s="50">
        <v>0.9</v>
      </c>
      <c r="D364" s="50">
        <v>1.5</v>
      </c>
    </row>
    <row r="365" spans="1:7" ht="15.75" thickBot="1">
      <c r="A365" s="50">
        <v>1.25</v>
      </c>
      <c r="B365" s="1">
        <f>A366+A367+A368+A369+A370</f>
        <v>1.25</v>
      </c>
      <c r="D365" s="50">
        <f>D366+D367+D368+D369+D370</f>
        <v>1.69</v>
      </c>
      <c r="E365" s="1">
        <f>D366+D367+D368+D369+D370</f>
        <v>1.69</v>
      </c>
    </row>
    <row r="366" spans="1:7" ht="15.75" thickBot="1">
      <c r="A366" s="50">
        <v>0.05</v>
      </c>
      <c r="D366" s="50">
        <v>0.05</v>
      </c>
    </row>
    <row r="367" spans="1:7" ht="15.75" thickBot="1">
      <c r="A367" s="50">
        <v>0.05</v>
      </c>
      <c r="D367" s="50">
        <v>0.05</v>
      </c>
    </row>
    <row r="368" spans="1:7" ht="15.75" thickBot="1">
      <c r="A368" s="50">
        <v>0.05</v>
      </c>
      <c r="D368" s="50">
        <v>0.05</v>
      </c>
    </row>
    <row r="369" spans="1:5" ht="15.75" thickBot="1">
      <c r="A369" s="50">
        <v>0.1</v>
      </c>
      <c r="D369" s="50">
        <v>0.1</v>
      </c>
    </row>
    <row r="370" spans="1:5" ht="15.75" thickBot="1">
      <c r="A370" s="54">
        <v>1</v>
      </c>
      <c r="D370" s="54">
        <v>1.44</v>
      </c>
    </row>
    <row r="371" spans="1:5" ht="15.75" thickBot="1">
      <c r="A371" s="55">
        <v>1.86</v>
      </c>
      <c r="B371" s="1">
        <f>A372+A373+A374+A375+A376+A377+A378+A379+A380</f>
        <v>1.86</v>
      </c>
      <c r="D371" s="55">
        <f>D380+D379+D378+D377+D376+D375+D374+D373+D372</f>
        <v>2.5899999999999994</v>
      </c>
      <c r="E371" s="1">
        <f>D372+D373+D374+D375+D376+D377+D378+D379+D380</f>
        <v>2.59</v>
      </c>
    </row>
    <row r="372" spans="1:5" ht="15.75" thickBot="1">
      <c r="A372" s="50">
        <v>0.05</v>
      </c>
      <c r="D372" s="50">
        <v>0.05</v>
      </c>
    </row>
    <row r="373" spans="1:5" ht="15.75" thickBot="1">
      <c r="A373" s="50">
        <v>0.05</v>
      </c>
      <c r="D373" s="50">
        <v>0.05</v>
      </c>
    </row>
    <row r="374" spans="1:5" ht="15.75" thickBot="1">
      <c r="A374" s="50">
        <v>0.05</v>
      </c>
      <c r="D374" s="50">
        <v>0.05</v>
      </c>
    </row>
    <row r="375" spans="1:5" ht="15.75" thickBot="1">
      <c r="A375" s="50">
        <v>0.1</v>
      </c>
      <c r="D375" s="50">
        <v>0.1</v>
      </c>
    </row>
    <row r="376" spans="1:5" ht="15.75" thickBot="1">
      <c r="A376" s="50">
        <v>0.05</v>
      </c>
      <c r="D376" s="50">
        <v>0.05</v>
      </c>
    </row>
    <row r="377" spans="1:5" ht="15.75" thickBot="1">
      <c r="A377" s="50">
        <v>0.3</v>
      </c>
      <c r="D377" s="50">
        <v>0.3</v>
      </c>
    </row>
    <row r="378" spans="1:5" ht="15.75" thickBot="1">
      <c r="A378" s="50">
        <v>0.5</v>
      </c>
      <c r="D378" s="50">
        <v>0.8</v>
      </c>
    </row>
    <row r="379" spans="1:5" ht="15.75" thickBot="1">
      <c r="A379" s="50">
        <v>0.2</v>
      </c>
      <c r="D379" s="50">
        <v>0.35</v>
      </c>
    </row>
    <row r="380" spans="1:5" ht="15.75" thickBot="1">
      <c r="A380" s="54">
        <v>0.56000000000000005</v>
      </c>
      <c r="D380" s="54">
        <v>0.84</v>
      </c>
    </row>
    <row r="381" spans="1:5" ht="15.75" thickBot="1">
      <c r="A381" s="55">
        <v>0.6</v>
      </c>
      <c r="B381" s="1">
        <f>A382+A383+A384</f>
        <v>0.6</v>
      </c>
      <c r="D381" s="55">
        <v>0.6</v>
      </c>
      <c r="E381" s="1">
        <f>D382+D384+D383</f>
        <v>0.60000000000000009</v>
      </c>
    </row>
    <row r="382" spans="1:5" ht="15.75" thickBot="1">
      <c r="A382" s="50">
        <v>0.05</v>
      </c>
      <c r="D382" s="50">
        <v>0.05</v>
      </c>
    </row>
    <row r="383" spans="1:5" ht="15.75" thickBot="1">
      <c r="A383" s="50">
        <v>0.05</v>
      </c>
      <c r="D383" s="50">
        <v>0.05</v>
      </c>
    </row>
    <row r="384" spans="1:5" ht="15.75" thickBot="1">
      <c r="A384" s="54">
        <v>0.5</v>
      </c>
      <c r="D384" s="54">
        <v>0.5</v>
      </c>
    </row>
    <row r="385" spans="1:5" ht="15.75" thickBot="1">
      <c r="A385" s="55">
        <v>2.15</v>
      </c>
      <c r="B385" s="1">
        <f>A386+A387+A388+A389+A390+A391</f>
        <v>2.15</v>
      </c>
      <c r="D385" s="55">
        <f>D386+D387+D388+D389+D390+D391</f>
        <v>2.15</v>
      </c>
      <c r="E385" s="1">
        <f>D386+D387+D388+D389+D390+D391</f>
        <v>2.15</v>
      </c>
    </row>
    <row r="386" spans="1:5" ht="15.75" thickBot="1">
      <c r="A386" s="50">
        <v>0.05</v>
      </c>
      <c r="D386" s="50">
        <v>0.05</v>
      </c>
    </row>
    <row r="387" spans="1:5" ht="15.75" thickBot="1">
      <c r="A387" s="50">
        <v>0.05</v>
      </c>
      <c r="D387" s="50">
        <v>0.05</v>
      </c>
    </row>
    <row r="388" spans="1:5" ht="15.75" thickBot="1">
      <c r="A388" s="50">
        <v>0.05</v>
      </c>
      <c r="D388" s="50">
        <v>0.05</v>
      </c>
    </row>
    <row r="389" spans="1:5" ht="15.75" thickBot="1">
      <c r="A389" s="50">
        <v>0.3</v>
      </c>
      <c r="D389" s="50">
        <v>0.3</v>
      </c>
    </row>
    <row r="390" spans="1:5" ht="15.75" thickBot="1">
      <c r="A390" s="50">
        <v>0.3</v>
      </c>
      <c r="D390" s="50">
        <v>0.3</v>
      </c>
    </row>
    <row r="391" spans="1:5" ht="15.75" thickBot="1">
      <c r="A391" s="50">
        <v>1.4</v>
      </c>
      <c r="D391" s="50">
        <v>1.4</v>
      </c>
    </row>
    <row r="392" spans="1:5" ht="15.75" thickBot="1">
      <c r="A392" s="50">
        <v>0.55000000000000004</v>
      </c>
      <c r="B392" s="1">
        <f>A393+A394+A395</f>
        <v>0.55000000000000004</v>
      </c>
      <c r="D392" s="50">
        <v>0.55000000000000004</v>
      </c>
      <c r="E392" s="1">
        <f>D393+D394+D395</f>
        <v>0.55000000000000004</v>
      </c>
    </row>
    <row r="393" spans="1:5" ht="15.75" thickBot="1">
      <c r="A393" s="50">
        <v>0.05</v>
      </c>
      <c r="D393" s="50">
        <v>0.05</v>
      </c>
    </row>
    <row r="394" spans="1:5" ht="15.75" thickBot="1">
      <c r="A394" s="50">
        <v>0.05</v>
      </c>
      <c r="D394" s="50">
        <v>0.05</v>
      </c>
    </row>
    <row r="395" spans="1:5" ht="15.75" thickBot="1">
      <c r="A395" s="50">
        <v>0.45</v>
      </c>
      <c r="D395" s="50">
        <v>0.45</v>
      </c>
    </row>
    <row r="396" spans="1:5" ht="15.75" thickBot="1">
      <c r="A396" s="51">
        <v>0.7</v>
      </c>
      <c r="B396" s="1">
        <v>0.7</v>
      </c>
      <c r="D396" s="51">
        <v>0.7</v>
      </c>
      <c r="E396" s="1">
        <v>0.7</v>
      </c>
    </row>
    <row r="397" spans="1:5" ht="15.75" thickBot="1">
      <c r="A397" s="52">
        <v>0.5</v>
      </c>
      <c r="B397" s="1">
        <f>A398+A399</f>
        <v>0.5</v>
      </c>
      <c r="D397" s="52">
        <v>0.5</v>
      </c>
      <c r="E397" s="1">
        <f>D398+D399</f>
        <v>0.5</v>
      </c>
    </row>
    <row r="398" spans="1:5" ht="15.75" thickBot="1">
      <c r="A398" s="50">
        <v>0.05</v>
      </c>
      <c r="D398" s="50">
        <v>0.05</v>
      </c>
    </row>
    <row r="399" spans="1:5" ht="15.75" thickBot="1">
      <c r="A399" s="51">
        <v>0.45</v>
      </c>
      <c r="D399" s="51">
        <v>0.45</v>
      </c>
    </row>
    <row r="400" spans="1:5" ht="15.75" thickBot="1">
      <c r="A400" s="52">
        <v>0.6</v>
      </c>
      <c r="B400" s="1">
        <f>A401+A402</f>
        <v>0.6</v>
      </c>
      <c r="D400" s="52">
        <v>0.6</v>
      </c>
      <c r="E400" s="1">
        <f>D401+D402</f>
        <v>0.6</v>
      </c>
    </row>
    <row r="401" spans="1:5" ht="15.75" thickBot="1">
      <c r="A401" s="50">
        <v>0.1</v>
      </c>
      <c r="D401" s="50">
        <v>0.1</v>
      </c>
    </row>
    <row r="402" spans="1:5" ht="15.75" thickBot="1">
      <c r="A402" s="50">
        <v>0.5</v>
      </c>
      <c r="D402" s="50">
        <v>0.5</v>
      </c>
    </row>
    <row r="403" spans="1:5" ht="15.75" thickBot="1">
      <c r="A403" s="50">
        <v>7.0000000000000007E-2</v>
      </c>
      <c r="B403" s="1">
        <f>A404</f>
        <v>7.0000000000000007E-2</v>
      </c>
      <c r="D403" s="50">
        <v>7.0000000000000007E-2</v>
      </c>
      <c r="E403" s="1">
        <f>D404</f>
        <v>7.0000000000000007E-2</v>
      </c>
    </row>
    <row r="404" spans="1:5" ht="15.75" thickBot="1">
      <c r="A404" s="54">
        <v>7.0000000000000007E-2</v>
      </c>
      <c r="D404" s="54">
        <v>7.0000000000000007E-2</v>
      </c>
    </row>
    <row r="405" spans="1:5" ht="15.75" thickBot="1">
      <c r="A405" s="55">
        <v>2.23</v>
      </c>
      <c r="B405" s="1">
        <f>A407+A408+A409+A410+A406</f>
        <v>2.23</v>
      </c>
      <c r="D405" s="55">
        <v>2.23</v>
      </c>
      <c r="E405" s="1">
        <f>D406+D407+D408+D409+D410</f>
        <v>2.23</v>
      </c>
    </row>
    <row r="406" spans="1:5" ht="15.75" thickBot="1">
      <c r="A406" s="50">
        <v>0.75</v>
      </c>
      <c r="D406" s="50">
        <v>0.75</v>
      </c>
    </row>
    <row r="407" spans="1:5" ht="15.75" thickBot="1">
      <c r="A407" s="50">
        <v>0.2</v>
      </c>
      <c r="D407" s="50">
        <v>0.2</v>
      </c>
    </row>
    <row r="408" spans="1:5" ht="15.75" thickBot="1">
      <c r="A408" s="54">
        <v>0.52</v>
      </c>
      <c r="D408" s="54">
        <v>0.52</v>
      </c>
    </row>
    <row r="409" spans="1:5" ht="15.75" thickBot="1">
      <c r="A409" s="55">
        <v>0.46</v>
      </c>
      <c r="D409" s="55">
        <v>0.46</v>
      </c>
    </row>
    <row r="410" spans="1:5" ht="15.75" thickBot="1">
      <c r="A410" s="54">
        <v>0.3</v>
      </c>
      <c r="D410" s="54">
        <v>0.3</v>
      </c>
    </row>
    <row r="411" spans="1:5" ht="15.75" thickBot="1">
      <c r="A411" s="55">
        <v>0.85</v>
      </c>
      <c r="B411" s="1">
        <f>A412+A413+A414+A415</f>
        <v>0.85000000000000009</v>
      </c>
      <c r="D411" s="55">
        <v>0.85</v>
      </c>
      <c r="E411" s="1">
        <f>D412+D413+D414+D415</f>
        <v>0.85000000000000009</v>
      </c>
    </row>
    <row r="412" spans="1:5" ht="15.75" thickBot="1">
      <c r="A412" s="50">
        <v>0.2</v>
      </c>
      <c r="D412" s="50">
        <v>0.2</v>
      </c>
    </row>
    <row r="413" spans="1:5" ht="15.75" thickBot="1">
      <c r="A413" s="50">
        <v>0.2</v>
      </c>
      <c r="D413" s="50">
        <v>0.2</v>
      </c>
    </row>
    <row r="414" spans="1:5" ht="15.75" thickBot="1">
      <c r="A414" s="50">
        <v>0.2</v>
      </c>
      <c r="D414" s="50">
        <v>0.2</v>
      </c>
    </row>
    <row r="415" spans="1:5" ht="15.75" thickBot="1">
      <c r="A415" s="50">
        <v>0.25</v>
      </c>
      <c r="D415" s="50">
        <v>0.25</v>
      </c>
    </row>
    <row r="416" spans="1:5" ht="15.75" thickBot="1">
      <c r="A416" s="50">
        <v>0.85</v>
      </c>
      <c r="B416" s="1">
        <f>A417+A418+A419</f>
        <v>0.85000000000000009</v>
      </c>
      <c r="D416" s="50">
        <v>0.85</v>
      </c>
      <c r="E416" s="1">
        <f>D417+D418+D419</f>
        <v>0.85000000000000009</v>
      </c>
    </row>
    <row r="417" spans="1:5" ht="15.75" thickBot="1">
      <c r="A417" s="50">
        <v>0.1</v>
      </c>
      <c r="D417" s="50">
        <v>0.1</v>
      </c>
    </row>
    <row r="418" spans="1:5" ht="15.75" thickBot="1">
      <c r="A418" s="50">
        <v>0.1</v>
      </c>
      <c r="D418" s="50">
        <v>0.1</v>
      </c>
    </row>
    <row r="419" spans="1:5" ht="15.75" thickBot="1">
      <c r="A419" s="50">
        <v>0.65</v>
      </c>
      <c r="D419" s="50">
        <v>0.65</v>
      </c>
    </row>
    <row r="420" spans="1:5" ht="15.75" thickBot="1">
      <c r="A420" s="52">
        <v>1.82</v>
      </c>
      <c r="B420" s="1">
        <f>A421+A422+A423+A424+A425</f>
        <v>1.8199999999999998</v>
      </c>
      <c r="D420" s="52">
        <f>D425+D424+D423+D422+D421</f>
        <v>1.82</v>
      </c>
      <c r="E420" s="1">
        <f>D421+D422+D423+D424+D425</f>
        <v>1.8199999999999998</v>
      </c>
    </row>
    <row r="421" spans="1:5" ht="15.75" thickBot="1">
      <c r="A421" s="50">
        <v>1.03</v>
      </c>
      <c r="D421" s="50">
        <v>1.03</v>
      </c>
    </row>
    <row r="422" spans="1:5" ht="15.75" thickBot="1">
      <c r="A422" s="54">
        <v>0.2</v>
      </c>
      <c r="D422" s="54">
        <v>0.2</v>
      </c>
    </row>
    <row r="423" spans="1:5" ht="15.75" thickBot="1">
      <c r="A423" s="55">
        <v>0.27</v>
      </c>
      <c r="D423" s="55">
        <v>0.27</v>
      </c>
    </row>
    <row r="424" spans="1:5" ht="15.75" thickBot="1">
      <c r="A424" s="50">
        <v>0.2</v>
      </c>
      <c r="D424" s="50">
        <v>0.2</v>
      </c>
    </row>
    <row r="425" spans="1:5" ht="15.75" thickBot="1">
      <c r="A425" s="51">
        <v>0.12</v>
      </c>
      <c r="D425" s="51">
        <v>0.12</v>
      </c>
    </row>
    <row r="426" spans="1:5" ht="15.75" thickBot="1">
      <c r="A426" s="56">
        <v>2.23</v>
      </c>
      <c r="B426" s="1">
        <f>A427+A428+A429+A430+A431</f>
        <v>2.2299999999999995</v>
      </c>
      <c r="D426" s="56">
        <v>2.23</v>
      </c>
      <c r="E426" s="1">
        <f>D427+D428+D429+D430+D431</f>
        <v>2.2299999999999995</v>
      </c>
    </row>
    <row r="427" spans="1:5" ht="15.75" thickBot="1">
      <c r="A427" s="50">
        <v>0.9</v>
      </c>
      <c r="D427" s="50">
        <v>0.9</v>
      </c>
    </row>
    <row r="428" spans="1:5" ht="15.75" thickBot="1">
      <c r="A428" s="50">
        <v>0.5</v>
      </c>
      <c r="D428" s="50">
        <v>0.5</v>
      </c>
    </row>
    <row r="429" spans="1:5" ht="15.75" thickBot="1">
      <c r="A429" s="50">
        <v>0.2</v>
      </c>
      <c r="D429" s="50">
        <v>0.2</v>
      </c>
    </row>
    <row r="430" spans="1:5" ht="15.75" thickBot="1">
      <c r="A430" s="50">
        <v>0.35</v>
      </c>
      <c r="D430" s="50">
        <v>0.35</v>
      </c>
    </row>
    <row r="431" spans="1:5" ht="15.75" thickBot="1">
      <c r="A431" s="51">
        <v>0.28000000000000003</v>
      </c>
      <c r="D431" s="51">
        <v>0.28000000000000003</v>
      </c>
    </row>
    <row r="432" spans="1:5" ht="15.75" thickBot="1">
      <c r="A432" s="52">
        <v>1.97</v>
      </c>
      <c r="B432" s="1">
        <f>A433+A434+A435+A436+A437</f>
        <v>1.9700000000000002</v>
      </c>
      <c r="D432" s="52">
        <v>1.97</v>
      </c>
      <c r="E432" s="1">
        <f>D433+D434+D435+D436+D437</f>
        <v>1.9700000000000002</v>
      </c>
    </row>
    <row r="433" spans="1:5" ht="15.75" thickBot="1">
      <c r="A433" s="50">
        <v>0.79</v>
      </c>
      <c r="D433" s="50">
        <v>0.79</v>
      </c>
    </row>
    <row r="434" spans="1:5" ht="15.75" thickBot="1">
      <c r="A434" s="50">
        <v>0.35</v>
      </c>
      <c r="D434" s="50">
        <v>0.35</v>
      </c>
    </row>
    <row r="435" spans="1:5" ht="15.75" thickBot="1">
      <c r="A435" s="50">
        <v>0.3</v>
      </c>
      <c r="D435" s="50">
        <v>0.3</v>
      </c>
    </row>
    <row r="436" spans="1:5" ht="15.75" thickBot="1">
      <c r="A436" s="50">
        <v>0.13</v>
      </c>
      <c r="D436" s="50">
        <v>0.13</v>
      </c>
    </row>
    <row r="437" spans="1:5" ht="15.75" thickBot="1">
      <c r="A437" s="54">
        <v>0.4</v>
      </c>
      <c r="D437" s="54">
        <v>0.4</v>
      </c>
    </row>
    <row r="438" spans="1:5" ht="15.75" thickBot="1">
      <c r="A438" s="55">
        <v>0.73</v>
      </c>
      <c r="B438" s="1">
        <f>A439+A440</f>
        <v>0.73</v>
      </c>
      <c r="D438" s="55">
        <v>0.73</v>
      </c>
      <c r="E438" s="1">
        <f>D439+D440</f>
        <v>0.73</v>
      </c>
    </row>
    <row r="439" spans="1:5" ht="15.75" thickBot="1">
      <c r="A439" s="50">
        <v>0.72</v>
      </c>
      <c r="D439" s="50">
        <v>0.72</v>
      </c>
    </row>
    <row r="440" spans="1:5" ht="15.75" thickBot="1">
      <c r="A440" s="50">
        <v>0.01</v>
      </c>
      <c r="D440" s="50">
        <v>0.01</v>
      </c>
    </row>
    <row r="441" spans="1:5" ht="15.75" thickBot="1">
      <c r="A441" s="51">
        <v>0.01</v>
      </c>
      <c r="B441" s="1">
        <v>0.01</v>
      </c>
      <c r="D441" s="51">
        <v>0.01</v>
      </c>
      <c r="E441" s="1">
        <f>D441</f>
        <v>0.01</v>
      </c>
    </row>
    <row r="442" spans="1:5" ht="15.75" thickBot="1">
      <c r="A442" s="57">
        <v>1.77</v>
      </c>
      <c r="B442" s="1">
        <v>1.77</v>
      </c>
      <c r="D442" s="57">
        <v>1.77</v>
      </c>
    </row>
    <row r="443" spans="1:5" ht="15.75" thickBot="1">
      <c r="A443" s="55">
        <v>5.96</v>
      </c>
      <c r="B443" s="1">
        <v>5.96</v>
      </c>
      <c r="D443" s="55">
        <v>5.96</v>
      </c>
      <c r="E443" s="1">
        <f>D443</f>
        <v>5.96</v>
      </c>
    </row>
    <row r="444" spans="1:5" ht="15.75" thickBot="1">
      <c r="A444" s="1">
        <f>A443+A442+A441+A438+A432+A426+A420+A416+A411+A405+A403+A400++A397+A396+A385+A381+A371+A365+A361+A357+A392</f>
        <v>28.900000000000002</v>
      </c>
      <c r="B444" s="1">
        <f>SUM(B357:B443)</f>
        <v>28.900000000000002</v>
      </c>
      <c r="D444" s="58">
        <f>D443+D441+D438+D432+D426+D420+D416+D411+D405+D403+D400+D397+D396+D392+D385+D381+D371+D365+D361+D357</f>
        <v>28.900000000000002</v>
      </c>
      <c r="E444" s="3">
        <f>SUM(E357:E443)</f>
        <v>28.900000000000002</v>
      </c>
    </row>
  </sheetData>
  <sortState xmlns:xlrd2="http://schemas.microsoft.com/office/spreadsheetml/2017/richdata2" ref="A222:B292">
    <sortCondition ref="A221:A292"/>
  </sortState>
  <dataConsolidate/>
  <mergeCells count="818">
    <mergeCell ref="A144:J144"/>
    <mergeCell ref="D230:E230"/>
    <mergeCell ref="D291:E291"/>
    <mergeCell ref="H294:I294"/>
    <mergeCell ref="A292:B292"/>
    <mergeCell ref="D292:E292"/>
    <mergeCell ref="F292:G292"/>
    <mergeCell ref="H292:I292"/>
    <mergeCell ref="H157:I157"/>
    <mergeCell ref="A327:J327"/>
    <mergeCell ref="C188:G188"/>
    <mergeCell ref="C191:H191"/>
    <mergeCell ref="C189:G189"/>
    <mergeCell ref="A204:C204"/>
    <mergeCell ref="D204:F204"/>
    <mergeCell ref="G204:I204"/>
    <mergeCell ref="G212:I212"/>
    <mergeCell ref="G302:I302"/>
    <mergeCell ref="D281:E281"/>
    <mergeCell ref="D282:E282"/>
    <mergeCell ref="D283:E283"/>
    <mergeCell ref="F295:G295"/>
    <mergeCell ref="H295:I295"/>
    <mergeCell ref="A299:C299"/>
    <mergeCell ref="D299:F299"/>
    <mergeCell ref="A301:C301"/>
    <mergeCell ref="D303:F303"/>
    <mergeCell ref="G303:I303"/>
    <mergeCell ref="D306:F306"/>
    <mergeCell ref="G306:I306"/>
    <mergeCell ref="B308:I308"/>
    <mergeCell ref="D312:F312"/>
    <mergeCell ref="D313:F313"/>
    <mergeCell ref="G311:I311"/>
    <mergeCell ref="G312:I312"/>
    <mergeCell ref="G313:I313"/>
    <mergeCell ref="A311:C311"/>
    <mergeCell ref="A312:C312"/>
    <mergeCell ref="A313:C313"/>
    <mergeCell ref="A309:J310"/>
    <mergeCell ref="D311:F311"/>
    <mergeCell ref="F283:G283"/>
    <mergeCell ref="F284:G284"/>
    <mergeCell ref="F286:G286"/>
    <mergeCell ref="A286:B286"/>
    <mergeCell ref="D287:E287"/>
    <mergeCell ref="A288:B288"/>
    <mergeCell ref="F287:G287"/>
    <mergeCell ref="H287:I287"/>
    <mergeCell ref="A305:C305"/>
    <mergeCell ref="D305:F305"/>
    <mergeCell ref="G305:I305"/>
    <mergeCell ref="D302:F302"/>
    <mergeCell ref="A304:C304"/>
    <mergeCell ref="D304:F304"/>
    <mergeCell ref="G304:I304"/>
    <mergeCell ref="A291:B291"/>
    <mergeCell ref="H291:I291"/>
    <mergeCell ref="F291:G291"/>
    <mergeCell ref="D301:F301"/>
    <mergeCell ref="G301:I301"/>
    <mergeCell ref="A300:C300"/>
    <mergeCell ref="F288:G288"/>
    <mergeCell ref="F290:G290"/>
    <mergeCell ref="A303:C303"/>
    <mergeCell ref="H262:I262"/>
    <mergeCell ref="A290:B290"/>
    <mergeCell ref="D288:E288"/>
    <mergeCell ref="D290:E290"/>
    <mergeCell ref="D295:E295"/>
    <mergeCell ref="G299:I299"/>
    <mergeCell ref="H283:I283"/>
    <mergeCell ref="H284:I284"/>
    <mergeCell ref="A302:C302"/>
    <mergeCell ref="H280:I280"/>
    <mergeCell ref="H281:I281"/>
    <mergeCell ref="H275:I275"/>
    <mergeCell ref="H277:I277"/>
    <mergeCell ref="F274:G274"/>
    <mergeCell ref="H279:I279"/>
    <mergeCell ref="A278:B278"/>
    <mergeCell ref="H282:I282"/>
    <mergeCell ref="F282:G282"/>
    <mergeCell ref="D264:E264"/>
    <mergeCell ref="F264:G264"/>
    <mergeCell ref="A264:B264"/>
    <mergeCell ref="A265:B265"/>
    <mergeCell ref="D265:E265"/>
    <mergeCell ref="F265:G265"/>
    <mergeCell ref="G318:I318"/>
    <mergeCell ref="G319:I319"/>
    <mergeCell ref="A324:C324"/>
    <mergeCell ref="A316:C316"/>
    <mergeCell ref="G314:I314"/>
    <mergeCell ref="G315:I315"/>
    <mergeCell ref="D323:F323"/>
    <mergeCell ref="A320:C320"/>
    <mergeCell ref="A322:C322"/>
    <mergeCell ref="D320:F320"/>
    <mergeCell ref="D322:F322"/>
    <mergeCell ref="A317:C317"/>
    <mergeCell ref="A318:C318"/>
    <mergeCell ref="D317:F317"/>
    <mergeCell ref="D318:F318"/>
    <mergeCell ref="D319:F319"/>
    <mergeCell ref="A321:C321"/>
    <mergeCell ref="D324:F324"/>
    <mergeCell ref="G317:I317"/>
    <mergeCell ref="A314:C314"/>
    <mergeCell ref="A152:B152"/>
    <mergeCell ref="C152:G152"/>
    <mergeCell ref="H152:I152"/>
    <mergeCell ref="H142:I142"/>
    <mergeCell ref="C133:G133"/>
    <mergeCell ref="A142:B142"/>
    <mergeCell ref="C134:G134"/>
    <mergeCell ref="A229:B229"/>
    <mergeCell ref="D229:E229"/>
    <mergeCell ref="D221:E221"/>
    <mergeCell ref="D223:E223"/>
    <mergeCell ref="C167:E167"/>
    <mergeCell ref="F167:G167"/>
    <mergeCell ref="H167:I167"/>
    <mergeCell ref="D199:F199"/>
    <mergeCell ref="D201:F201"/>
    <mergeCell ref="G196:I196"/>
    <mergeCell ref="G198:I198"/>
    <mergeCell ref="G199:I199"/>
    <mergeCell ref="G201:I201"/>
    <mergeCell ref="A199:C199"/>
    <mergeCell ref="C157:G157"/>
    <mergeCell ref="A155:B155"/>
    <mergeCell ref="D231:E231"/>
    <mergeCell ref="D233:E233"/>
    <mergeCell ref="A213:C213"/>
    <mergeCell ref="D213:F213"/>
    <mergeCell ref="G213:I213"/>
    <mergeCell ref="D227:E227"/>
    <mergeCell ref="A166:B166"/>
    <mergeCell ref="C166:E166"/>
    <mergeCell ref="B172:C172"/>
    <mergeCell ref="B173:C173"/>
    <mergeCell ref="F166:G166"/>
    <mergeCell ref="A223:B223"/>
    <mergeCell ref="A228:B228"/>
    <mergeCell ref="D228:E228"/>
    <mergeCell ref="D172:I172"/>
    <mergeCell ref="D173:I173"/>
    <mergeCell ref="A197:C197"/>
    <mergeCell ref="H188:I188"/>
    <mergeCell ref="H189:I189"/>
    <mergeCell ref="A206:C206"/>
    <mergeCell ref="D206:F206"/>
    <mergeCell ref="G206:I206"/>
    <mergeCell ref="H182:I182"/>
    <mergeCell ref="A167:B167"/>
    <mergeCell ref="H122:I122"/>
    <mergeCell ref="A124:B124"/>
    <mergeCell ref="A122:B122"/>
    <mergeCell ref="H140:I140"/>
    <mergeCell ref="C122:E122"/>
    <mergeCell ref="F122:G122"/>
    <mergeCell ref="C124:E124"/>
    <mergeCell ref="C125:E125"/>
    <mergeCell ref="F124:G124"/>
    <mergeCell ref="F125:G125"/>
    <mergeCell ref="H124:I124"/>
    <mergeCell ref="H125:I125"/>
    <mergeCell ref="A123:B123"/>
    <mergeCell ref="C123:E123"/>
    <mergeCell ref="F123:G123"/>
    <mergeCell ref="H123:I123"/>
    <mergeCell ref="A140:B140"/>
    <mergeCell ref="A125:B125"/>
    <mergeCell ref="H126:I126"/>
    <mergeCell ref="A139:B139"/>
    <mergeCell ref="H135:I135"/>
    <mergeCell ref="D115:F115"/>
    <mergeCell ref="G115:I115"/>
    <mergeCell ref="A117:J117"/>
    <mergeCell ref="A119:J119"/>
    <mergeCell ref="A120:B120"/>
    <mergeCell ref="C120:E120"/>
    <mergeCell ref="F120:G120"/>
    <mergeCell ref="H120:I120"/>
    <mergeCell ref="A115:C115"/>
    <mergeCell ref="A92:B92"/>
    <mergeCell ref="C92:E92"/>
    <mergeCell ref="F92:I92"/>
    <mergeCell ref="A93:B93"/>
    <mergeCell ref="C139:G139"/>
    <mergeCell ref="C140:G140"/>
    <mergeCell ref="C141:G141"/>
    <mergeCell ref="C142:G142"/>
    <mergeCell ref="C135:G135"/>
    <mergeCell ref="D131:G131"/>
    <mergeCell ref="H139:I139"/>
    <mergeCell ref="D130:G130"/>
    <mergeCell ref="A133:B133"/>
    <mergeCell ref="H133:I133"/>
    <mergeCell ref="A134:B134"/>
    <mergeCell ref="H134:I134"/>
    <mergeCell ref="G114:I114"/>
    <mergeCell ref="A109:B109"/>
    <mergeCell ref="A135:B135"/>
    <mergeCell ref="C109:F109"/>
    <mergeCell ref="G109:I109"/>
    <mergeCell ref="A105:B105"/>
    <mergeCell ref="C105:F105"/>
    <mergeCell ref="C155:G155"/>
    <mergeCell ref="H155:I155"/>
    <mergeCell ref="A156:B156"/>
    <mergeCell ref="H153:I153"/>
    <mergeCell ref="H166:I166"/>
    <mergeCell ref="D240:E240"/>
    <mergeCell ref="A158:B158"/>
    <mergeCell ref="C158:G158"/>
    <mergeCell ref="H158:I158"/>
    <mergeCell ref="A165:B165"/>
    <mergeCell ref="C165:E165"/>
    <mergeCell ref="F165:G165"/>
    <mergeCell ref="H165:I165"/>
    <mergeCell ref="F164:G164"/>
    <mergeCell ref="H164:I164"/>
    <mergeCell ref="H154:I154"/>
    <mergeCell ref="C153:G153"/>
    <mergeCell ref="C154:G154"/>
    <mergeCell ref="A163:B163"/>
    <mergeCell ref="A164:B164"/>
    <mergeCell ref="C187:G187"/>
    <mergeCell ref="H225:I225"/>
    <mergeCell ref="H180:I180"/>
    <mergeCell ref="A180:B180"/>
    <mergeCell ref="C185:H185"/>
    <mergeCell ref="A187:B187"/>
    <mergeCell ref="A188:B188"/>
    <mergeCell ref="A168:B168"/>
    <mergeCell ref="C168:E168"/>
    <mergeCell ref="F168:G168"/>
    <mergeCell ref="H168:I168"/>
    <mergeCell ref="A171:J171"/>
    <mergeCell ref="C178:H178"/>
    <mergeCell ref="H243:I243"/>
    <mergeCell ref="A174:C174"/>
    <mergeCell ref="H187:I187"/>
    <mergeCell ref="A182:B182"/>
    <mergeCell ref="C182:E182"/>
    <mergeCell ref="F182:G182"/>
    <mergeCell ref="D174:I174"/>
    <mergeCell ref="H242:I242"/>
    <mergeCell ref="H245:I245"/>
    <mergeCell ref="H240:I240"/>
    <mergeCell ref="D222:E222"/>
    <mergeCell ref="F222:G222"/>
    <mergeCell ref="D196:F196"/>
    <mergeCell ref="F233:G233"/>
    <mergeCell ref="F228:G228"/>
    <mergeCell ref="H228:I228"/>
    <mergeCell ref="D220:E220"/>
    <mergeCell ref="F220:G220"/>
    <mergeCell ref="H220:I220"/>
    <mergeCell ref="F221:G221"/>
    <mergeCell ref="H221:I221"/>
    <mergeCell ref="H223:I223"/>
    <mergeCell ref="H222:I222"/>
    <mergeCell ref="H224:I224"/>
    <mergeCell ref="H244:I244"/>
    <mergeCell ref="F244:G244"/>
    <mergeCell ref="F231:G231"/>
    <mergeCell ref="H181:I181"/>
    <mergeCell ref="D198:F198"/>
    <mergeCell ref="F180:G180"/>
    <mergeCell ref="A215:C215"/>
    <mergeCell ref="D215:F215"/>
    <mergeCell ref="A246:B246"/>
    <mergeCell ref="H234:I234"/>
    <mergeCell ref="H235:I235"/>
    <mergeCell ref="H236:I236"/>
    <mergeCell ref="F241:G241"/>
    <mergeCell ref="H241:I241"/>
    <mergeCell ref="H237:I237"/>
    <mergeCell ref="H239:I239"/>
    <mergeCell ref="A242:B242"/>
    <mergeCell ref="C210:H210"/>
    <mergeCell ref="A212:C212"/>
    <mergeCell ref="D212:F212"/>
    <mergeCell ref="D207:F207"/>
    <mergeCell ref="A189:B189"/>
    <mergeCell ref="A243:B243"/>
    <mergeCell ref="D234:E234"/>
    <mergeCell ref="C72:G72"/>
    <mergeCell ref="A74:B74"/>
    <mergeCell ref="C74:E74"/>
    <mergeCell ref="F74:I74"/>
    <mergeCell ref="A82:B82"/>
    <mergeCell ref="C82:E82"/>
    <mergeCell ref="F82:I82"/>
    <mergeCell ref="A85:B85"/>
    <mergeCell ref="C85:E85"/>
    <mergeCell ref="F85:I85"/>
    <mergeCell ref="A84:B84"/>
    <mergeCell ref="C84:E84"/>
    <mergeCell ref="F84:I84"/>
    <mergeCell ref="C79:G79"/>
    <mergeCell ref="F81:I81"/>
    <mergeCell ref="A75:B75"/>
    <mergeCell ref="C75:E75"/>
    <mergeCell ref="F75:I75"/>
    <mergeCell ref="A77:B77"/>
    <mergeCell ref="A83:B83"/>
    <mergeCell ref="C83:E83"/>
    <mergeCell ref="F83:I83"/>
    <mergeCell ref="B337:C337"/>
    <mergeCell ref="D337:F337"/>
    <mergeCell ref="G337:I337"/>
    <mergeCell ref="B335:C335"/>
    <mergeCell ref="D335:F335"/>
    <mergeCell ref="G335:I335"/>
    <mergeCell ref="A330:J330"/>
    <mergeCell ref="A331:J331"/>
    <mergeCell ref="F277:G277"/>
    <mergeCell ref="F279:G279"/>
    <mergeCell ref="F280:G280"/>
    <mergeCell ref="F281:G281"/>
    <mergeCell ref="A279:B279"/>
    <mergeCell ref="A280:B280"/>
    <mergeCell ref="D284:E284"/>
    <mergeCell ref="A281:B281"/>
    <mergeCell ref="B334:C334"/>
    <mergeCell ref="G320:I320"/>
    <mergeCell ref="G322:I322"/>
    <mergeCell ref="G323:I323"/>
    <mergeCell ref="G324:I324"/>
    <mergeCell ref="G316:I316"/>
    <mergeCell ref="D314:F314"/>
    <mergeCell ref="D315:F315"/>
    <mergeCell ref="A234:B234"/>
    <mergeCell ref="C77:E77"/>
    <mergeCell ref="F77:I77"/>
    <mergeCell ref="A76:B76"/>
    <mergeCell ref="C76:E76"/>
    <mergeCell ref="F76:I76"/>
    <mergeCell ref="A181:B181"/>
    <mergeCell ref="C181:E181"/>
    <mergeCell ref="F181:G181"/>
    <mergeCell ref="C180:E180"/>
    <mergeCell ref="G98:I98"/>
    <mergeCell ref="C91:E91"/>
    <mergeCell ref="A91:B91"/>
    <mergeCell ref="C97:F97"/>
    <mergeCell ref="C89:H89"/>
    <mergeCell ref="C93:E93"/>
    <mergeCell ref="F93:I93"/>
    <mergeCell ref="A198:C198"/>
    <mergeCell ref="A202:C202"/>
    <mergeCell ref="D202:F202"/>
    <mergeCell ref="G202:I202"/>
    <mergeCell ref="F91:I91"/>
    <mergeCell ref="G97:I97"/>
    <mergeCell ref="A113:C113"/>
    <mergeCell ref="A249:B249"/>
    <mergeCell ref="D249:E249"/>
    <mergeCell ref="H251:I251"/>
    <mergeCell ref="D252:E252"/>
    <mergeCell ref="A250:B250"/>
    <mergeCell ref="D250:E250"/>
    <mergeCell ref="H246:I246"/>
    <mergeCell ref="D246:E246"/>
    <mergeCell ref="A248:B248"/>
    <mergeCell ref="H248:I248"/>
    <mergeCell ref="D247:E247"/>
    <mergeCell ref="D248:E248"/>
    <mergeCell ref="F250:G250"/>
    <mergeCell ref="F247:G247"/>
    <mergeCell ref="H247:I247"/>
    <mergeCell ref="F248:G248"/>
    <mergeCell ref="F249:G249"/>
    <mergeCell ref="H249:I249"/>
    <mergeCell ref="F246:G246"/>
    <mergeCell ref="A247:B247"/>
    <mergeCell ref="H250:I250"/>
    <mergeCell ref="D333:F333"/>
    <mergeCell ref="G333:I333"/>
    <mergeCell ref="D334:F334"/>
    <mergeCell ref="G334:I334"/>
    <mergeCell ref="H286:I286"/>
    <mergeCell ref="B336:C336"/>
    <mergeCell ref="D336:F336"/>
    <mergeCell ref="G336:I336"/>
    <mergeCell ref="B333:C333"/>
    <mergeCell ref="D286:E286"/>
    <mergeCell ref="G321:I321"/>
    <mergeCell ref="D321:F321"/>
    <mergeCell ref="A306:C306"/>
    <mergeCell ref="D300:F300"/>
    <mergeCell ref="G300:I300"/>
    <mergeCell ref="H288:I288"/>
    <mergeCell ref="H290:I290"/>
    <mergeCell ref="A289:B289"/>
    <mergeCell ref="D289:E289"/>
    <mergeCell ref="F289:G289"/>
    <mergeCell ref="H289:I289"/>
    <mergeCell ref="A328:J328"/>
    <mergeCell ref="A315:C315"/>
    <mergeCell ref="D298:H298"/>
    <mergeCell ref="B332:C332"/>
    <mergeCell ref="D332:F332"/>
    <mergeCell ref="G332:I332"/>
    <mergeCell ref="D275:E275"/>
    <mergeCell ref="A269:B269"/>
    <mergeCell ref="A270:B270"/>
    <mergeCell ref="A271:B271"/>
    <mergeCell ref="A273:B273"/>
    <mergeCell ref="A274:B274"/>
    <mergeCell ref="A275:B275"/>
    <mergeCell ref="H269:I269"/>
    <mergeCell ref="H270:I270"/>
    <mergeCell ref="H271:I271"/>
    <mergeCell ref="H273:I273"/>
    <mergeCell ref="A287:B287"/>
    <mergeCell ref="A295:B295"/>
    <mergeCell ref="A282:B282"/>
    <mergeCell ref="A283:B283"/>
    <mergeCell ref="A284:B284"/>
    <mergeCell ref="A277:B277"/>
    <mergeCell ref="A323:C323"/>
    <mergeCell ref="D280:E280"/>
    <mergeCell ref="D316:F316"/>
    <mergeCell ref="A319:C319"/>
    <mergeCell ref="H267:I267"/>
    <mergeCell ref="H268:I268"/>
    <mergeCell ref="A276:B276"/>
    <mergeCell ref="D276:E276"/>
    <mergeCell ref="F276:G276"/>
    <mergeCell ref="H276:I276"/>
    <mergeCell ref="D270:E270"/>
    <mergeCell ref="F273:G273"/>
    <mergeCell ref="F267:G267"/>
    <mergeCell ref="F268:G268"/>
    <mergeCell ref="F269:G269"/>
    <mergeCell ref="F270:G270"/>
    <mergeCell ref="F271:G271"/>
    <mergeCell ref="D273:E273"/>
    <mergeCell ref="D269:E269"/>
    <mergeCell ref="H265:I265"/>
    <mergeCell ref="F266:G266"/>
    <mergeCell ref="F275:G275"/>
    <mergeCell ref="H260:I260"/>
    <mergeCell ref="H261:I261"/>
    <mergeCell ref="H263:I263"/>
    <mergeCell ref="A260:B260"/>
    <mergeCell ref="H259:I259"/>
    <mergeCell ref="D279:E279"/>
    <mergeCell ref="D267:E267"/>
    <mergeCell ref="D268:E268"/>
    <mergeCell ref="D277:E277"/>
    <mergeCell ref="D274:E274"/>
    <mergeCell ref="D278:E278"/>
    <mergeCell ref="F278:G278"/>
    <mergeCell ref="H264:I264"/>
    <mergeCell ref="H266:I266"/>
    <mergeCell ref="H278:I278"/>
    <mergeCell ref="D266:E266"/>
    <mergeCell ref="H274:I274"/>
    <mergeCell ref="A266:B266"/>
    <mergeCell ref="A267:B267"/>
    <mergeCell ref="A268:B268"/>
    <mergeCell ref="D271:E271"/>
    <mergeCell ref="A259:B259"/>
    <mergeCell ref="D256:E256"/>
    <mergeCell ref="D259:E259"/>
    <mergeCell ref="F259:G259"/>
    <mergeCell ref="F261:G261"/>
    <mergeCell ref="F263:G263"/>
    <mergeCell ref="F256:G256"/>
    <mergeCell ref="F257:G257"/>
    <mergeCell ref="F258:G258"/>
    <mergeCell ref="D257:E257"/>
    <mergeCell ref="D258:E258"/>
    <mergeCell ref="D260:E260"/>
    <mergeCell ref="D261:E261"/>
    <mergeCell ref="F260:G260"/>
    <mergeCell ref="A261:B261"/>
    <mergeCell ref="D263:E263"/>
    <mergeCell ref="A263:B263"/>
    <mergeCell ref="A262:B262"/>
    <mergeCell ref="D262:E262"/>
    <mergeCell ref="F262:G262"/>
    <mergeCell ref="H258:I258"/>
    <mergeCell ref="H252:I252"/>
    <mergeCell ref="H253:I253"/>
    <mergeCell ref="A255:B255"/>
    <mergeCell ref="A252:B252"/>
    <mergeCell ref="A253:B253"/>
    <mergeCell ref="A254:B254"/>
    <mergeCell ref="A251:B251"/>
    <mergeCell ref="D251:E251"/>
    <mergeCell ref="D254:E254"/>
    <mergeCell ref="H254:I254"/>
    <mergeCell ref="H255:I255"/>
    <mergeCell ref="H256:I256"/>
    <mergeCell ref="H257:I257"/>
    <mergeCell ref="F251:G251"/>
    <mergeCell ref="D255:E255"/>
    <mergeCell ref="F255:G255"/>
    <mergeCell ref="F252:G252"/>
    <mergeCell ref="F253:G253"/>
    <mergeCell ref="F254:G254"/>
    <mergeCell ref="A256:B256"/>
    <mergeCell ref="A257:B257"/>
    <mergeCell ref="A258:B258"/>
    <mergeCell ref="D253:E253"/>
    <mergeCell ref="B20:C20"/>
    <mergeCell ref="D24:E24"/>
    <mergeCell ref="A141:B141"/>
    <mergeCell ref="H141:I141"/>
    <mergeCell ref="C164:E164"/>
    <mergeCell ref="F163:G163"/>
    <mergeCell ref="H163:I163"/>
    <mergeCell ref="C163:E163"/>
    <mergeCell ref="C160:H160"/>
    <mergeCell ref="A162:B162"/>
    <mergeCell ref="C162:E162"/>
    <mergeCell ref="F162:G162"/>
    <mergeCell ref="H162:I162"/>
    <mergeCell ref="C156:G156"/>
    <mergeCell ref="H156:I156"/>
    <mergeCell ref="A145:B145"/>
    <mergeCell ref="H145:I145"/>
    <mergeCell ref="A146:B146"/>
    <mergeCell ref="H146:I146"/>
    <mergeCell ref="A147:B147"/>
    <mergeCell ref="H147:I147"/>
    <mergeCell ref="A148:B148"/>
    <mergeCell ref="C148:G148"/>
    <mergeCell ref="D20:E20"/>
    <mergeCell ref="F67:I67"/>
    <mergeCell ref="A70:B70"/>
    <mergeCell ref="C70:E70"/>
    <mergeCell ref="C65:E65"/>
    <mergeCell ref="F65:I65"/>
    <mergeCell ref="F62:I62"/>
    <mergeCell ref="A67:B67"/>
    <mergeCell ref="C67:E67"/>
    <mergeCell ref="B25:C25"/>
    <mergeCell ref="D28:F28"/>
    <mergeCell ref="D29:F29"/>
    <mergeCell ref="A68:B68"/>
    <mergeCell ref="C68:E68"/>
    <mergeCell ref="F68:I68"/>
    <mergeCell ref="A69:B69"/>
    <mergeCell ref="C69:E69"/>
    <mergeCell ref="F69:I69"/>
    <mergeCell ref="A66:B66"/>
    <mergeCell ref="C66:E66"/>
    <mergeCell ref="F66:I66"/>
    <mergeCell ref="A55:D55"/>
    <mergeCell ref="A51:D51"/>
    <mergeCell ref="F70:I70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A62:B62"/>
    <mergeCell ref="C62:E62"/>
    <mergeCell ref="A54:D54"/>
    <mergeCell ref="E54:G54"/>
    <mergeCell ref="H54:I54"/>
    <mergeCell ref="A53:D53"/>
    <mergeCell ref="D21:E21"/>
    <mergeCell ref="F21:G21"/>
    <mergeCell ref="H21:I21"/>
    <mergeCell ref="A44:J44"/>
    <mergeCell ref="A35:B35"/>
    <mergeCell ref="C35:E35"/>
    <mergeCell ref="A52:D52"/>
    <mergeCell ref="F40:I40"/>
    <mergeCell ref="F35:I35"/>
    <mergeCell ref="A36:B36"/>
    <mergeCell ref="C36:E36"/>
    <mergeCell ref="F36:I36"/>
    <mergeCell ref="A46:J46"/>
    <mergeCell ref="G29:I29"/>
    <mergeCell ref="A37:B37"/>
    <mergeCell ref="E48:G48"/>
    <mergeCell ref="E49:G49"/>
    <mergeCell ref="A41:B41"/>
    <mergeCell ref="H55:I55"/>
    <mergeCell ref="E51:G51"/>
    <mergeCell ref="E52:G52"/>
    <mergeCell ref="A58:D58"/>
    <mergeCell ref="E58:G58"/>
    <mergeCell ref="A50:D50"/>
    <mergeCell ref="H58:I58"/>
    <mergeCell ref="F61:I61"/>
    <mergeCell ref="H53:I53"/>
    <mergeCell ref="E53:G53"/>
    <mergeCell ref="A56:D56"/>
    <mergeCell ref="E56:G56"/>
    <mergeCell ref="H56:I56"/>
    <mergeCell ref="A57:D57"/>
    <mergeCell ref="E57:G57"/>
    <mergeCell ref="H57:I57"/>
    <mergeCell ref="F37:I37"/>
    <mergeCell ref="C41:E41"/>
    <mergeCell ref="F41:I41"/>
    <mergeCell ref="A31:J31"/>
    <mergeCell ref="B24:C24"/>
    <mergeCell ref="B23:C23"/>
    <mergeCell ref="D23:E23"/>
    <mergeCell ref="F23:G23"/>
    <mergeCell ref="H23:I23"/>
    <mergeCell ref="A40:B40"/>
    <mergeCell ref="C38:E38"/>
    <mergeCell ref="C39:E39"/>
    <mergeCell ref="F20:G20"/>
    <mergeCell ref="H20:I20"/>
    <mergeCell ref="H24:I24"/>
    <mergeCell ref="G28:I28"/>
    <mergeCell ref="A28:C28"/>
    <mergeCell ref="A26:J26"/>
    <mergeCell ref="H47:I47"/>
    <mergeCell ref="H48:I48"/>
    <mergeCell ref="A33:J33"/>
    <mergeCell ref="A34:B34"/>
    <mergeCell ref="C34:E34"/>
    <mergeCell ref="F34:I34"/>
    <mergeCell ref="F24:G24"/>
    <mergeCell ref="A29:C29"/>
    <mergeCell ref="A38:B38"/>
    <mergeCell ref="A39:B39"/>
    <mergeCell ref="B21:C21"/>
    <mergeCell ref="A27:J27"/>
    <mergeCell ref="B22:C22"/>
    <mergeCell ref="D22:E22"/>
    <mergeCell ref="F22:G22"/>
    <mergeCell ref="H22:I22"/>
    <mergeCell ref="E47:G47"/>
    <mergeCell ref="C37:E37"/>
    <mergeCell ref="C107:F107"/>
    <mergeCell ref="A99:B99"/>
    <mergeCell ref="A104:B104"/>
    <mergeCell ref="A102:J102"/>
    <mergeCell ref="A103:B103"/>
    <mergeCell ref="C103:F103"/>
    <mergeCell ref="G103:I103"/>
    <mergeCell ref="C104:F104"/>
    <mergeCell ref="G104:I104"/>
    <mergeCell ref="G105:I105"/>
    <mergeCell ref="G107:I107"/>
    <mergeCell ref="H49:I49"/>
    <mergeCell ref="A47:D47"/>
    <mergeCell ref="A48:D48"/>
    <mergeCell ref="A49:D49"/>
    <mergeCell ref="C40:E40"/>
    <mergeCell ref="F38:I38"/>
    <mergeCell ref="F39:I39"/>
    <mergeCell ref="G108:I108"/>
    <mergeCell ref="A81:B81"/>
    <mergeCell ref="C81:E81"/>
    <mergeCell ref="C95:H95"/>
    <mergeCell ref="A97:B97"/>
    <mergeCell ref="A64:J64"/>
    <mergeCell ref="A65:B65"/>
    <mergeCell ref="E55:G55"/>
    <mergeCell ref="E50:G50"/>
    <mergeCell ref="A60:J60"/>
    <mergeCell ref="A61:B61"/>
    <mergeCell ref="C61:E61"/>
    <mergeCell ref="H50:I50"/>
    <mergeCell ref="H51:I51"/>
    <mergeCell ref="H52:I52"/>
    <mergeCell ref="A107:B107"/>
    <mergeCell ref="A221:B221"/>
    <mergeCell ref="D200:F200"/>
    <mergeCell ref="G200:I200"/>
    <mergeCell ref="A227:B227"/>
    <mergeCell ref="G207:I207"/>
    <mergeCell ref="A207:C207"/>
    <mergeCell ref="A98:B98"/>
    <mergeCell ref="C98:F98"/>
    <mergeCell ref="A114:C114"/>
    <mergeCell ref="D114:F114"/>
    <mergeCell ref="C121:E121"/>
    <mergeCell ref="C99:F99"/>
    <mergeCell ref="G99:I99"/>
    <mergeCell ref="F121:G121"/>
    <mergeCell ref="H121:I121"/>
    <mergeCell ref="A106:B106"/>
    <mergeCell ref="C106:F106"/>
    <mergeCell ref="G106:I106"/>
    <mergeCell ref="A111:J111"/>
    <mergeCell ref="D113:F113"/>
    <mergeCell ref="G113:I113"/>
    <mergeCell ref="A121:B121"/>
    <mergeCell ref="A108:B108"/>
    <mergeCell ref="C108:F108"/>
    <mergeCell ref="A214:C214"/>
    <mergeCell ref="D214:F214"/>
    <mergeCell ref="G214:I214"/>
    <mergeCell ref="G195:I195"/>
    <mergeCell ref="D193:F193"/>
    <mergeCell ref="D195:F195"/>
    <mergeCell ref="A203:C203"/>
    <mergeCell ref="D203:F203"/>
    <mergeCell ref="G203:I203"/>
    <mergeCell ref="A193:C193"/>
    <mergeCell ref="A195:C195"/>
    <mergeCell ref="D197:F197"/>
    <mergeCell ref="G197:I197"/>
    <mergeCell ref="A205:C205"/>
    <mergeCell ref="D205:F205"/>
    <mergeCell ref="G205:I205"/>
    <mergeCell ref="A194:C194"/>
    <mergeCell ref="D194:F194"/>
    <mergeCell ref="G194:I194"/>
    <mergeCell ref="A201:C201"/>
    <mergeCell ref="A196:C196"/>
    <mergeCell ref="G193:I193"/>
    <mergeCell ref="H229:I229"/>
    <mergeCell ref="H231:I231"/>
    <mergeCell ref="A222:B222"/>
    <mergeCell ref="A200:C200"/>
    <mergeCell ref="A218:J218"/>
    <mergeCell ref="A220:B220"/>
    <mergeCell ref="A233:B233"/>
    <mergeCell ref="A224:B224"/>
    <mergeCell ref="D224:E224"/>
    <mergeCell ref="F226:G226"/>
    <mergeCell ref="H226:I226"/>
    <mergeCell ref="A225:B225"/>
    <mergeCell ref="D225:E225"/>
    <mergeCell ref="F227:G227"/>
    <mergeCell ref="H233:I233"/>
    <mergeCell ref="F223:G223"/>
    <mergeCell ref="G215:I215"/>
    <mergeCell ref="H227:I227"/>
    <mergeCell ref="A226:B226"/>
    <mergeCell ref="D226:E226"/>
    <mergeCell ref="A231:B231"/>
    <mergeCell ref="F224:G224"/>
    <mergeCell ref="F225:G225"/>
    <mergeCell ref="F229:G229"/>
    <mergeCell ref="D245:E245"/>
    <mergeCell ref="F240:G240"/>
    <mergeCell ref="D239:E239"/>
    <mergeCell ref="D235:E235"/>
    <mergeCell ref="D236:E236"/>
    <mergeCell ref="A239:B239"/>
    <mergeCell ref="D237:E237"/>
    <mergeCell ref="F239:G239"/>
    <mergeCell ref="A240:B240"/>
    <mergeCell ref="A241:B241"/>
    <mergeCell ref="D241:E241"/>
    <mergeCell ref="F242:G242"/>
    <mergeCell ref="F243:G243"/>
    <mergeCell ref="D242:E242"/>
    <mergeCell ref="E145:G145"/>
    <mergeCell ref="C146:D146"/>
    <mergeCell ref="E146:G146"/>
    <mergeCell ref="C147:D147"/>
    <mergeCell ref="E147:G147"/>
    <mergeCell ref="A294:B294"/>
    <mergeCell ref="D294:E294"/>
    <mergeCell ref="F294:G294"/>
    <mergeCell ref="A126:B126"/>
    <mergeCell ref="C126:E126"/>
    <mergeCell ref="F126:G126"/>
    <mergeCell ref="A153:B153"/>
    <mergeCell ref="C128:H129"/>
    <mergeCell ref="A154:B154"/>
    <mergeCell ref="H148:I148"/>
    <mergeCell ref="C145:D145"/>
    <mergeCell ref="A236:B236"/>
    <mergeCell ref="A237:B237"/>
    <mergeCell ref="A235:B235"/>
    <mergeCell ref="F234:G234"/>
    <mergeCell ref="F235:G235"/>
    <mergeCell ref="F236:G236"/>
    <mergeCell ref="F237:G237"/>
    <mergeCell ref="F245:G245"/>
    <mergeCell ref="A230:B230"/>
    <mergeCell ref="A293:B293"/>
    <mergeCell ref="H293:I293"/>
    <mergeCell ref="H230:I230"/>
    <mergeCell ref="A232:B232"/>
    <mergeCell ref="D232:E232"/>
    <mergeCell ref="F232:G232"/>
    <mergeCell ref="H232:I232"/>
    <mergeCell ref="A272:B272"/>
    <mergeCell ref="D272:E272"/>
    <mergeCell ref="F272:G272"/>
    <mergeCell ref="H272:I272"/>
    <mergeCell ref="A285:B285"/>
    <mergeCell ref="D285:E285"/>
    <mergeCell ref="F285:G285"/>
    <mergeCell ref="H285:I285"/>
    <mergeCell ref="A238:B238"/>
    <mergeCell ref="D238:E238"/>
    <mergeCell ref="F238:G238"/>
    <mergeCell ref="H238:I238"/>
    <mergeCell ref="D243:E243"/>
    <mergeCell ref="A244:B244"/>
    <mergeCell ref="D244:E244"/>
    <mergeCell ref="A245:B24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7" manualBreakCount="7">
    <brk id="27" max="9" man="1"/>
    <brk id="59" max="9" man="1"/>
    <brk id="88" max="9" man="1"/>
    <brk id="123" max="9" man="1"/>
    <brk id="163" max="9" man="1"/>
    <brk id="208" max="9" man="1"/>
    <brk id="254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ghUser</cp:lastModifiedBy>
  <cp:lastPrinted>2025-10-10T05:06:05Z</cp:lastPrinted>
  <dcterms:created xsi:type="dcterms:W3CDTF">2016-03-22T10:06:04Z</dcterms:created>
  <dcterms:modified xsi:type="dcterms:W3CDTF">2025-10-10T05:06:11Z</dcterms:modified>
</cp:coreProperties>
</file>